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60" windowWidth="17895" windowHeight="10815"/>
  </bookViews>
  <sheets>
    <sheet name="Роспись" sheetId="2" r:id="rId1"/>
  </sheets>
  <definedNames>
    <definedName name="_xlnm.Print_Titles" localSheetId="0">Роспись!$11:$11</definedName>
    <definedName name="_xlnm.Print_Area" localSheetId="0">Роспись!$A$1:$I$442</definedName>
  </definedNames>
  <calcPr calcId="145621"/>
</workbook>
</file>

<file path=xl/calcChain.xml><?xml version="1.0" encoding="utf-8"?>
<calcChain xmlns="http://schemas.openxmlformats.org/spreadsheetml/2006/main">
  <c r="I432" i="2" l="1"/>
  <c r="I431" i="2" s="1"/>
  <c r="I430" i="2" s="1"/>
  <c r="I429" i="2" s="1"/>
  <c r="I427" i="2"/>
  <c r="I426" i="2" s="1"/>
  <c r="I424" i="2"/>
  <c r="I423" i="2"/>
  <c r="I419" i="2"/>
  <c r="I418" i="2"/>
  <c r="I416" i="2"/>
  <c r="I415" i="2"/>
  <c r="I413" i="2"/>
  <c r="I412" i="2"/>
  <c r="I410" i="2"/>
  <c r="I408" i="2"/>
  <c r="I407" i="2" s="1"/>
  <c r="I402" i="2"/>
  <c r="I400" i="2"/>
  <c r="I399" i="2" s="1"/>
  <c r="I398" i="2" s="1"/>
  <c r="I397" i="2" s="1"/>
  <c r="I395" i="2"/>
  <c r="I394" i="2" s="1"/>
  <c r="I392" i="2"/>
  <c r="I390" i="2"/>
  <c r="I387" i="2"/>
  <c r="I385" i="2"/>
  <c r="I383" i="2"/>
  <c r="I379" i="2"/>
  <c r="I378" i="2" s="1"/>
  <c r="I376" i="2"/>
  <c r="I375" i="2" s="1"/>
  <c r="I373" i="2"/>
  <c r="I372" i="2" s="1"/>
  <c r="I370" i="2"/>
  <c r="I369" i="2" s="1"/>
  <c r="I367" i="2"/>
  <c r="I366" i="2" s="1"/>
  <c r="I364" i="2"/>
  <c r="I363" i="2" s="1"/>
  <c r="I361" i="2"/>
  <c r="I360" i="2" s="1"/>
  <c r="I358" i="2"/>
  <c r="I357" i="2" s="1"/>
  <c r="I353" i="2"/>
  <c r="I351" i="2"/>
  <c r="I349" i="2"/>
  <c r="I345" i="2"/>
  <c r="I344" i="2" s="1"/>
  <c r="I343" i="2" s="1"/>
  <c r="I339" i="2"/>
  <c r="I338" i="2" s="1"/>
  <c r="I337" i="2" s="1"/>
  <c r="I335" i="2"/>
  <c r="I334" i="2" s="1"/>
  <c r="I333" i="2" s="1"/>
  <c r="I332" i="2" s="1"/>
  <c r="I330" i="2"/>
  <c r="I329" i="2"/>
  <c r="I328" i="2" s="1"/>
  <c r="I326" i="2"/>
  <c r="I325" i="2" s="1"/>
  <c r="I324" i="2" s="1"/>
  <c r="I322" i="2"/>
  <c r="I320" i="2"/>
  <c r="I318" i="2"/>
  <c r="I312" i="2"/>
  <c r="I311" i="2" s="1"/>
  <c r="I309" i="2"/>
  <c r="I308" i="2" s="1"/>
  <c r="I306" i="2"/>
  <c r="I304" i="2"/>
  <c r="I298" i="2"/>
  <c r="I297" i="2" s="1"/>
  <c r="I295" i="2"/>
  <c r="I293" i="2"/>
  <c r="I291" i="2"/>
  <c r="I287" i="2"/>
  <c r="I286" i="2" s="1"/>
  <c r="I285" i="2" s="1"/>
  <c r="I281" i="2"/>
  <c r="I280" i="2" s="1"/>
  <c r="I279" i="2" s="1"/>
  <c r="I278" i="2" s="1"/>
  <c r="I276" i="2"/>
  <c r="I275" i="2" s="1"/>
  <c r="I273" i="2"/>
  <c r="I271" i="2"/>
  <c r="I268" i="2"/>
  <c r="I266" i="2"/>
  <c r="I264" i="2"/>
  <c r="I261" i="2"/>
  <c r="I260" i="2"/>
  <c r="I258" i="2"/>
  <c r="I256" i="2"/>
  <c r="I254" i="2"/>
  <c r="I252" i="2"/>
  <c r="I249" i="2"/>
  <c r="I247" i="2"/>
  <c r="I246" i="2" s="1"/>
  <c r="I243" i="2"/>
  <c r="I241" i="2"/>
  <c r="I240" i="2" s="1"/>
  <c r="I238" i="2"/>
  <c r="I237" i="2"/>
  <c r="I235" i="2"/>
  <c r="I233" i="2"/>
  <c r="I229" i="2"/>
  <c r="I228" i="2"/>
  <c r="I227" i="2" s="1"/>
  <c r="I225" i="2"/>
  <c r="I224" i="2" s="1"/>
  <c r="I222" i="2"/>
  <c r="I221" i="2" s="1"/>
  <c r="I219" i="2"/>
  <c r="I218" i="2" s="1"/>
  <c r="I215" i="2"/>
  <c r="I214" i="2" s="1"/>
  <c r="I212" i="2"/>
  <c r="I211" i="2" s="1"/>
  <c r="I209" i="2"/>
  <c r="I208" i="2" s="1"/>
  <c r="I206" i="2"/>
  <c r="I204" i="2"/>
  <c r="I201" i="2"/>
  <c r="I200" i="2" s="1"/>
  <c r="I198" i="2"/>
  <c r="I197" i="2" s="1"/>
  <c r="I195" i="2"/>
  <c r="I194" i="2" s="1"/>
  <c r="I191" i="2"/>
  <c r="I190" i="2" s="1"/>
  <c r="I188" i="2"/>
  <c r="I187" i="2" s="1"/>
  <c r="I185" i="2"/>
  <c r="I184" i="2" s="1"/>
  <c r="I182" i="2"/>
  <c r="I181" i="2" s="1"/>
  <c r="I176" i="2"/>
  <c r="I175" i="2" s="1"/>
  <c r="I173" i="2"/>
  <c r="I172" i="2" s="1"/>
  <c r="I168" i="2"/>
  <c r="I167" i="2" s="1"/>
  <c r="I165" i="2"/>
  <c r="I163" i="2"/>
  <c r="I160" i="2"/>
  <c r="I158" i="2"/>
  <c r="I154" i="2"/>
  <c r="I153" i="2" s="1"/>
  <c r="I151" i="2"/>
  <c r="I150" i="2" s="1"/>
  <c r="I148" i="2"/>
  <c r="I147" i="2" s="1"/>
  <c r="I144" i="2"/>
  <c r="I143" i="2" s="1"/>
  <c r="I140" i="2"/>
  <c r="I139" i="2" s="1"/>
  <c r="I138" i="2" s="1"/>
  <c r="I136" i="2"/>
  <c r="I135" i="2" s="1"/>
  <c r="I134" i="2" s="1"/>
  <c r="I131" i="2"/>
  <c r="I129" i="2"/>
  <c r="I124" i="2"/>
  <c r="I123" i="2" s="1"/>
  <c r="I122" i="2" s="1"/>
  <c r="I120" i="2"/>
  <c r="I119" i="2" s="1"/>
  <c r="I117" i="2"/>
  <c r="I116" i="2" s="1"/>
  <c r="I114" i="2"/>
  <c r="I113" i="2" s="1"/>
  <c r="I111" i="2"/>
  <c r="I110" i="2" s="1"/>
  <c r="I108" i="2"/>
  <c r="I107" i="2" s="1"/>
  <c r="I104" i="2"/>
  <c r="I103" i="2" s="1"/>
  <c r="I101" i="2"/>
  <c r="I100" i="2" s="1"/>
  <c r="I96" i="2"/>
  <c r="I94" i="2"/>
  <c r="I91" i="2"/>
  <c r="I90" i="2" s="1"/>
  <c r="I88" i="2"/>
  <c r="I87" i="2" s="1"/>
  <c r="I84" i="2"/>
  <c r="I83" i="2" s="1"/>
  <c r="I81" i="2"/>
  <c r="I80" i="2" s="1"/>
  <c r="I77" i="2"/>
  <c r="I76" i="2" s="1"/>
  <c r="I74" i="2"/>
  <c r="I73" i="2"/>
  <c r="I70" i="2"/>
  <c r="I69" i="2" s="1"/>
  <c r="I67" i="2"/>
  <c r="I66" i="2" s="1"/>
  <c r="I62" i="2"/>
  <c r="I61" i="2" s="1"/>
  <c r="I59" i="2"/>
  <c r="I57" i="2"/>
  <c r="I55" i="2"/>
  <c r="I50" i="2"/>
  <c r="I49" i="2" s="1"/>
  <c r="I48" i="2" s="1"/>
  <c r="I46" i="2"/>
  <c r="I45" i="2" s="1"/>
  <c r="I44" i="2" s="1"/>
  <c r="I41" i="2"/>
  <c r="I39" i="2"/>
  <c r="I37" i="2"/>
  <c r="I34" i="2"/>
  <c r="I33" i="2" s="1"/>
  <c r="I30" i="2"/>
  <c r="I29" i="2" s="1"/>
  <c r="I28" i="2" s="1"/>
  <c r="I26" i="2"/>
  <c r="I25" i="2" s="1"/>
  <c r="I23" i="2"/>
  <c r="I21" i="2"/>
  <c r="I19" i="2"/>
  <c r="I16" i="2"/>
  <c r="I15" i="2" s="1"/>
  <c r="H432" i="2"/>
  <c r="H431" i="2" s="1"/>
  <c r="H430" i="2" s="1"/>
  <c r="H429" i="2" s="1"/>
  <c r="H427" i="2"/>
  <c r="H426" i="2" s="1"/>
  <c r="H424" i="2"/>
  <c r="H423" i="2" s="1"/>
  <c r="H419" i="2"/>
  <c r="H418" i="2" s="1"/>
  <c r="H416" i="2"/>
  <c r="H415" i="2" s="1"/>
  <c r="H413" i="2"/>
  <c r="H412" i="2" s="1"/>
  <c r="H410" i="2"/>
  <c r="H408" i="2"/>
  <c r="H402" i="2"/>
  <c r="H400" i="2"/>
  <c r="H399" i="2" s="1"/>
  <c r="H398" i="2" s="1"/>
  <c r="H397" i="2" s="1"/>
  <c r="H395" i="2"/>
  <c r="H394" i="2" s="1"/>
  <c r="H392" i="2"/>
  <c r="H390" i="2"/>
  <c r="H387" i="2"/>
  <c r="H385" i="2"/>
  <c r="H383" i="2"/>
  <c r="H379" i="2"/>
  <c r="H378" i="2" s="1"/>
  <c r="H376" i="2"/>
  <c r="H375" i="2" s="1"/>
  <c r="H373" i="2"/>
  <c r="H372" i="2" s="1"/>
  <c r="H370" i="2"/>
  <c r="H369" i="2" s="1"/>
  <c r="H367" i="2"/>
  <c r="H366" i="2" s="1"/>
  <c r="H364" i="2"/>
  <c r="H363" i="2" s="1"/>
  <c r="H361" i="2"/>
  <c r="H360" i="2" s="1"/>
  <c r="H358" i="2"/>
  <c r="H357" i="2" s="1"/>
  <c r="H353" i="2"/>
  <c r="H351" i="2"/>
  <c r="H349" i="2"/>
  <c r="H345" i="2"/>
  <c r="H344" i="2" s="1"/>
  <c r="H343" i="2" s="1"/>
  <c r="H339" i="2"/>
  <c r="H338" i="2" s="1"/>
  <c r="H337" i="2" s="1"/>
  <c r="H335" i="2"/>
  <c r="H334" i="2" s="1"/>
  <c r="H333" i="2" s="1"/>
  <c r="H330" i="2"/>
  <c r="H329" i="2" s="1"/>
  <c r="H328" i="2" s="1"/>
  <c r="H326" i="2"/>
  <c r="H325" i="2" s="1"/>
  <c r="H324" i="2" s="1"/>
  <c r="H322" i="2"/>
  <c r="H320" i="2"/>
  <c r="H318" i="2"/>
  <c r="H312" i="2"/>
  <c r="H311" i="2" s="1"/>
  <c r="H309" i="2"/>
  <c r="H308" i="2" s="1"/>
  <c r="H306" i="2"/>
  <c r="H304" i="2"/>
  <c r="H298" i="2"/>
  <c r="H297" i="2" s="1"/>
  <c r="H295" i="2"/>
  <c r="H293" i="2"/>
  <c r="H291" i="2"/>
  <c r="H290" i="2" s="1"/>
  <c r="H289" i="2" s="1"/>
  <c r="H287" i="2"/>
  <c r="H286" i="2" s="1"/>
  <c r="H285" i="2" s="1"/>
  <c r="H281" i="2"/>
  <c r="H280" i="2" s="1"/>
  <c r="H279" i="2" s="1"/>
  <c r="H278" i="2" s="1"/>
  <c r="H276" i="2"/>
  <c r="H275" i="2" s="1"/>
  <c r="H273" i="2"/>
  <c r="H271" i="2"/>
  <c r="H268" i="2"/>
  <c r="H266" i="2"/>
  <c r="H264" i="2"/>
  <c r="H261" i="2"/>
  <c r="H260" i="2" s="1"/>
  <c r="H258" i="2"/>
  <c r="H256" i="2"/>
  <c r="H254" i="2"/>
  <c r="H252" i="2"/>
  <c r="H249" i="2"/>
  <c r="H247" i="2"/>
  <c r="H243" i="2"/>
  <c r="H241" i="2"/>
  <c r="H238" i="2"/>
  <c r="H237" i="2" s="1"/>
  <c r="H235" i="2"/>
  <c r="H233" i="2"/>
  <c r="H229" i="2"/>
  <c r="H228" i="2" s="1"/>
  <c r="H227" i="2" s="1"/>
  <c r="H225" i="2"/>
  <c r="H224" i="2" s="1"/>
  <c r="H222" i="2"/>
  <c r="H221" i="2" s="1"/>
  <c r="H219" i="2"/>
  <c r="H218" i="2" s="1"/>
  <c r="H215" i="2"/>
  <c r="H214" i="2" s="1"/>
  <c r="H212" i="2"/>
  <c r="H211" i="2" s="1"/>
  <c r="H209" i="2"/>
  <c r="H208" i="2" s="1"/>
  <c r="H206" i="2"/>
  <c r="H204" i="2"/>
  <c r="H201" i="2"/>
  <c r="H200" i="2" s="1"/>
  <c r="H198" i="2"/>
  <c r="H197" i="2" s="1"/>
  <c r="H195" i="2"/>
  <c r="H194" i="2" s="1"/>
  <c r="H191" i="2"/>
  <c r="H190" i="2" s="1"/>
  <c r="H188" i="2"/>
  <c r="H187" i="2" s="1"/>
  <c r="H185" i="2"/>
  <c r="H184" i="2" s="1"/>
  <c r="H182" i="2"/>
  <c r="H181" i="2" s="1"/>
  <c r="H176" i="2"/>
  <c r="H175" i="2" s="1"/>
  <c r="H173" i="2"/>
  <c r="H172" i="2" s="1"/>
  <c r="H168" i="2"/>
  <c r="H167" i="2" s="1"/>
  <c r="H165" i="2"/>
  <c r="H163" i="2"/>
  <c r="H160" i="2"/>
  <c r="H158" i="2"/>
  <c r="H154" i="2"/>
  <c r="H153" i="2" s="1"/>
  <c r="H151" i="2"/>
  <c r="H150" i="2" s="1"/>
  <c r="H148" i="2"/>
  <c r="H147" i="2" s="1"/>
  <c r="H144" i="2"/>
  <c r="H143" i="2" s="1"/>
  <c r="H140" i="2"/>
  <c r="H139" i="2" s="1"/>
  <c r="H138" i="2" s="1"/>
  <c r="H136" i="2"/>
  <c r="H135" i="2" s="1"/>
  <c r="H134" i="2" s="1"/>
  <c r="H131" i="2"/>
  <c r="H129" i="2"/>
  <c r="H128" i="2" s="1"/>
  <c r="H127" i="2" s="1"/>
  <c r="H126" i="2" s="1"/>
  <c r="H124" i="2"/>
  <c r="H123" i="2" s="1"/>
  <c r="H122" i="2" s="1"/>
  <c r="H120" i="2"/>
  <c r="H119" i="2" s="1"/>
  <c r="H117" i="2"/>
  <c r="H116" i="2" s="1"/>
  <c r="H114" i="2"/>
  <c r="H113" i="2" s="1"/>
  <c r="H111" i="2"/>
  <c r="H110" i="2" s="1"/>
  <c r="H108" i="2"/>
  <c r="H107" i="2" s="1"/>
  <c r="H104" i="2"/>
  <c r="H103" i="2" s="1"/>
  <c r="H101" i="2"/>
  <c r="H100" i="2" s="1"/>
  <c r="H96" i="2"/>
  <c r="H94" i="2"/>
  <c r="H91" i="2"/>
  <c r="H90" i="2" s="1"/>
  <c r="H88" i="2"/>
  <c r="H87" i="2" s="1"/>
  <c r="H84" i="2"/>
  <c r="H83" i="2" s="1"/>
  <c r="H81" i="2"/>
  <c r="H80" i="2"/>
  <c r="H77" i="2"/>
  <c r="H76" i="2" s="1"/>
  <c r="H74" i="2"/>
  <c r="H73" i="2" s="1"/>
  <c r="H70" i="2"/>
  <c r="H69" i="2"/>
  <c r="H67" i="2"/>
  <c r="H66" i="2" s="1"/>
  <c r="H62" i="2"/>
  <c r="H61" i="2" s="1"/>
  <c r="H59" i="2"/>
  <c r="H57" i="2"/>
  <c r="H55" i="2"/>
  <c r="H50" i="2"/>
  <c r="H49" i="2" s="1"/>
  <c r="H48" i="2" s="1"/>
  <c r="H46" i="2"/>
  <c r="H45" i="2" s="1"/>
  <c r="H44" i="2" s="1"/>
  <c r="H41" i="2"/>
  <c r="H39" i="2"/>
  <c r="H37" i="2"/>
  <c r="H34" i="2"/>
  <c r="H33" i="2" s="1"/>
  <c r="H30" i="2"/>
  <c r="H29" i="2"/>
  <c r="H28" i="2" s="1"/>
  <c r="H26" i="2"/>
  <c r="H25" i="2" s="1"/>
  <c r="H23" i="2"/>
  <c r="H21" i="2"/>
  <c r="H19" i="2"/>
  <c r="H16" i="2"/>
  <c r="H15" i="2" s="1"/>
  <c r="G432" i="2"/>
  <c r="G431" i="2" s="1"/>
  <c r="G430" i="2" s="1"/>
  <c r="G429" i="2" s="1"/>
  <c r="G427" i="2"/>
  <c r="G426" i="2" s="1"/>
  <c r="G424" i="2"/>
  <c r="G423" i="2" s="1"/>
  <c r="G422" i="2" s="1"/>
  <c r="G421" i="2" s="1"/>
  <c r="G419" i="2"/>
  <c r="G418" i="2" s="1"/>
  <c r="G416" i="2"/>
  <c r="G415" i="2" s="1"/>
  <c r="G413" i="2"/>
  <c r="G412" i="2" s="1"/>
  <c r="G410" i="2"/>
  <c r="G408" i="2"/>
  <c r="G407" i="2" s="1"/>
  <c r="G406" i="2" s="1"/>
  <c r="G405" i="2" s="1"/>
  <c r="G404" i="2" s="1"/>
  <c r="G402" i="2"/>
  <c r="G400" i="2"/>
  <c r="G395" i="2"/>
  <c r="G394" i="2" s="1"/>
  <c r="G392" i="2"/>
  <c r="G390" i="2"/>
  <c r="G389" i="2" s="1"/>
  <c r="G387" i="2"/>
  <c r="G385" i="2"/>
  <c r="G383" i="2"/>
  <c r="G379" i="2"/>
  <c r="G378" i="2" s="1"/>
  <c r="G376" i="2"/>
  <c r="G375" i="2" s="1"/>
  <c r="G373" i="2"/>
  <c r="G372" i="2" s="1"/>
  <c r="G370" i="2"/>
  <c r="G369" i="2"/>
  <c r="G367" i="2"/>
  <c r="G366" i="2" s="1"/>
  <c r="G364" i="2"/>
  <c r="G363" i="2" s="1"/>
  <c r="G361" i="2"/>
  <c r="G360" i="2" s="1"/>
  <c r="G358" i="2"/>
  <c r="G357" i="2"/>
  <c r="G353" i="2"/>
  <c r="G351" i="2"/>
  <c r="G349" i="2"/>
  <c r="G345" i="2"/>
  <c r="G344" i="2" s="1"/>
  <c r="G343" i="2" s="1"/>
  <c r="G339" i="2"/>
  <c r="G338" i="2" s="1"/>
  <c r="G337" i="2" s="1"/>
  <c r="G335" i="2"/>
  <c r="G334" i="2" s="1"/>
  <c r="G333" i="2" s="1"/>
  <c r="G329" i="2"/>
  <c r="G328" i="2" s="1"/>
  <c r="G326" i="2"/>
  <c r="G325" i="2" s="1"/>
  <c r="G324" i="2" s="1"/>
  <c r="G322" i="2"/>
  <c r="G320" i="2"/>
  <c r="G318" i="2"/>
  <c r="G317" i="2" s="1"/>
  <c r="G316" i="2" s="1"/>
  <c r="G312" i="2"/>
  <c r="G311" i="2" s="1"/>
  <c r="G309" i="2"/>
  <c r="G308" i="2" s="1"/>
  <c r="G306" i="2"/>
  <c r="G304" i="2"/>
  <c r="G303" i="2"/>
  <c r="G298" i="2"/>
  <c r="G297" i="2" s="1"/>
  <c r="G295" i="2"/>
  <c r="G293" i="2"/>
  <c r="G291" i="2"/>
  <c r="G287" i="2"/>
  <c r="G286" i="2" s="1"/>
  <c r="G285" i="2" s="1"/>
  <c r="G281" i="2"/>
  <c r="G280" i="2" s="1"/>
  <c r="G279" i="2" s="1"/>
  <c r="G278" i="2" s="1"/>
  <c r="G276" i="2"/>
  <c r="G275" i="2" s="1"/>
  <c r="G273" i="2"/>
  <c r="G270" i="2" s="1"/>
  <c r="G271" i="2"/>
  <c r="G268" i="2"/>
  <c r="G266" i="2"/>
  <c r="G264" i="2"/>
  <c r="G261" i="2"/>
  <c r="G260" i="2" s="1"/>
  <c r="G258" i="2"/>
  <c r="G256" i="2"/>
  <c r="G254" i="2"/>
  <c r="G252" i="2"/>
  <c r="G249" i="2"/>
  <c r="G247" i="2"/>
  <c r="G246" i="2"/>
  <c r="G243" i="2"/>
  <c r="G241" i="2"/>
  <c r="G240" i="2" s="1"/>
  <c r="G238" i="2"/>
  <c r="G237" i="2"/>
  <c r="G235" i="2"/>
  <c r="G233" i="2"/>
  <c r="G232" i="2" s="1"/>
  <c r="G229" i="2"/>
  <c r="G228" i="2" s="1"/>
  <c r="G227" i="2" s="1"/>
  <c r="G225" i="2"/>
  <c r="G224" i="2" s="1"/>
  <c r="G222" i="2"/>
  <c r="G221" i="2" s="1"/>
  <c r="G219" i="2"/>
  <c r="G218" i="2" s="1"/>
  <c r="G215" i="2"/>
  <c r="G214" i="2" s="1"/>
  <c r="G212" i="2"/>
  <c r="G211" i="2" s="1"/>
  <c r="G209" i="2"/>
  <c r="G208" i="2" s="1"/>
  <c r="G206" i="2"/>
  <c r="G204" i="2"/>
  <c r="G201" i="2"/>
  <c r="G200" i="2" s="1"/>
  <c r="G198" i="2"/>
  <c r="G197" i="2" s="1"/>
  <c r="G195" i="2"/>
  <c r="G194" i="2" s="1"/>
  <c r="G191" i="2"/>
  <c r="G190" i="2" s="1"/>
  <c r="G188" i="2"/>
  <c r="G187" i="2" s="1"/>
  <c r="G185" i="2"/>
  <c r="G184" i="2" s="1"/>
  <c r="G182" i="2"/>
  <c r="G181" i="2" s="1"/>
  <c r="G176" i="2"/>
  <c r="G175" i="2" s="1"/>
  <c r="G173" i="2"/>
  <c r="G172" i="2" s="1"/>
  <c r="G168" i="2"/>
  <c r="G167" i="2"/>
  <c r="G165" i="2"/>
  <c r="G163" i="2"/>
  <c r="G160" i="2"/>
  <c r="G158" i="2"/>
  <c r="G157" i="2"/>
  <c r="G154" i="2"/>
  <c r="G153" i="2" s="1"/>
  <c r="G151" i="2"/>
  <c r="G150" i="2" s="1"/>
  <c r="G148" i="2"/>
  <c r="G147" i="2" s="1"/>
  <c r="G144" i="2"/>
  <c r="G143" i="2" s="1"/>
  <c r="G142" i="2" s="1"/>
  <c r="G140" i="2"/>
  <c r="G139" i="2"/>
  <c r="G138" i="2" s="1"/>
  <c r="G136" i="2"/>
  <c r="G135" i="2" s="1"/>
  <c r="G134" i="2" s="1"/>
  <c r="G131" i="2"/>
  <c r="G129" i="2"/>
  <c r="G124" i="2"/>
  <c r="G123" i="2" s="1"/>
  <c r="G122" i="2" s="1"/>
  <c r="G120" i="2"/>
  <c r="G119" i="2" s="1"/>
  <c r="G117" i="2"/>
  <c r="G116" i="2" s="1"/>
  <c r="G114" i="2"/>
  <c r="G113" i="2" s="1"/>
  <c r="G111" i="2"/>
  <c r="G110" i="2" s="1"/>
  <c r="G108" i="2"/>
  <c r="G107" i="2" s="1"/>
  <c r="G104" i="2"/>
  <c r="G103" i="2" s="1"/>
  <c r="G101" i="2"/>
  <c r="G100" i="2" s="1"/>
  <c r="G96" i="2"/>
  <c r="G94" i="2"/>
  <c r="G91" i="2"/>
  <c r="G90" i="2" s="1"/>
  <c r="G88" i="2"/>
  <c r="G87" i="2" s="1"/>
  <c r="G84" i="2"/>
  <c r="G83" i="2" s="1"/>
  <c r="G81" i="2"/>
  <c r="G80" i="2" s="1"/>
  <c r="G79" i="2" s="1"/>
  <c r="G77" i="2"/>
  <c r="G76" i="2" s="1"/>
  <c r="G74" i="2"/>
  <c r="G73" i="2" s="1"/>
  <c r="G70" i="2"/>
  <c r="G69" i="2" s="1"/>
  <c r="G67" i="2"/>
  <c r="G66" i="2" s="1"/>
  <c r="G62" i="2"/>
  <c r="G61" i="2" s="1"/>
  <c r="G59" i="2"/>
  <c r="G57" i="2"/>
  <c r="G55" i="2"/>
  <c r="G50" i="2"/>
  <c r="G49" i="2" s="1"/>
  <c r="G48" i="2" s="1"/>
  <c r="G46" i="2"/>
  <c r="G45" i="2"/>
  <c r="G44" i="2" s="1"/>
  <c r="G41" i="2"/>
  <c r="G39" i="2"/>
  <c r="G37" i="2"/>
  <c r="G34" i="2"/>
  <c r="G33" i="2"/>
  <c r="G30" i="2"/>
  <c r="G29" i="2" s="1"/>
  <c r="G28" i="2" s="1"/>
  <c r="G26" i="2"/>
  <c r="G25" i="2" s="1"/>
  <c r="G23" i="2"/>
  <c r="G21" i="2"/>
  <c r="G19" i="2"/>
  <c r="G16" i="2"/>
  <c r="G15" i="2"/>
  <c r="G106" i="2" l="1"/>
  <c r="I93" i="2"/>
  <c r="I86" i="2" s="1"/>
  <c r="I270" i="2"/>
  <c r="I317" i="2"/>
  <c r="I316" i="2" s="1"/>
  <c r="I315" i="2" s="1"/>
  <c r="I314" i="2" s="1"/>
  <c r="I389" i="2"/>
  <c r="G18" i="2"/>
  <c r="G99" i="2"/>
  <c r="G128" i="2"/>
  <c r="G127" i="2" s="1"/>
  <c r="G126" i="2" s="1"/>
  <c r="H54" i="2"/>
  <c r="H53" i="2" s="1"/>
  <c r="H52" i="2" s="1"/>
  <c r="H356" i="2"/>
  <c r="I142" i="2"/>
  <c r="G315" i="2"/>
  <c r="I18" i="2"/>
  <c r="H171" i="2"/>
  <c r="H170" i="2" s="1"/>
  <c r="H217" i="2"/>
  <c r="G72" i="2"/>
  <c r="G203" i="2"/>
  <c r="G193" i="2" s="1"/>
  <c r="G263" i="2"/>
  <c r="H43" i="2"/>
  <c r="H162" i="2"/>
  <c r="H180" i="2"/>
  <c r="H270" i="2"/>
  <c r="H317" i="2"/>
  <c r="H316" i="2" s="1"/>
  <c r="H315" i="2" s="1"/>
  <c r="I79" i="2"/>
  <c r="I303" i="2"/>
  <c r="I302" i="2" s="1"/>
  <c r="I301" i="2" s="1"/>
  <c r="I300" i="2" s="1"/>
  <c r="G348" i="2"/>
  <c r="G347" i="2" s="1"/>
  <c r="H18" i="2"/>
  <c r="I14" i="2"/>
  <c r="I251" i="2"/>
  <c r="G36" i="2"/>
  <c r="G32" i="2" s="1"/>
  <c r="H303" i="2"/>
  <c r="H302" i="2" s="1"/>
  <c r="H301" i="2" s="1"/>
  <c r="H300" i="2" s="1"/>
  <c r="H389" i="2"/>
  <c r="H381" i="2" s="1"/>
  <c r="H355" i="2" s="1"/>
  <c r="H341" i="2" s="1"/>
  <c r="H407" i="2"/>
  <c r="H406" i="2" s="1"/>
  <c r="H405" i="2" s="1"/>
  <c r="H422" i="2"/>
  <c r="H421" i="2" s="1"/>
  <c r="I36" i="2"/>
  <c r="I32" i="2" s="1"/>
  <c r="I162" i="2"/>
  <c r="I180" i="2"/>
  <c r="G43" i="2"/>
  <c r="G54" i="2"/>
  <c r="G53" i="2" s="1"/>
  <c r="G52" i="2" s="1"/>
  <c r="I106" i="2"/>
  <c r="G14" i="2"/>
  <c r="G65" i="2"/>
  <c r="G171" i="2"/>
  <c r="G170" i="2" s="1"/>
  <c r="G180" i="2"/>
  <c r="G302" i="2"/>
  <c r="G301" i="2" s="1"/>
  <c r="G300" i="2" s="1"/>
  <c r="G356" i="2"/>
  <c r="G382" i="2"/>
  <c r="G381" i="2" s="1"/>
  <c r="G399" i="2"/>
  <c r="G398" i="2" s="1"/>
  <c r="G397" i="2" s="1"/>
  <c r="H65" i="2"/>
  <c r="H79" i="2"/>
  <c r="H99" i="2"/>
  <c r="H240" i="2"/>
  <c r="H382" i="2"/>
  <c r="I72" i="2"/>
  <c r="I99" i="2"/>
  <c r="I98" i="2" s="1"/>
  <c r="I203" i="2"/>
  <c r="G162" i="2"/>
  <c r="G156" i="2" s="1"/>
  <c r="G133" i="2" s="1"/>
  <c r="G231" i="2"/>
  <c r="H251" i="2"/>
  <c r="I43" i="2"/>
  <c r="I128" i="2"/>
  <c r="I127" i="2" s="1"/>
  <c r="I126" i="2" s="1"/>
  <c r="I232" i="2"/>
  <c r="I231" i="2" s="1"/>
  <c r="I406" i="2"/>
  <c r="I405" i="2" s="1"/>
  <c r="I422" i="2"/>
  <c r="I421" i="2" s="1"/>
  <c r="G93" i="2"/>
  <c r="G86" i="2" s="1"/>
  <c r="G217" i="2"/>
  <c r="G251" i="2"/>
  <c r="G245" i="2" s="1"/>
  <c r="G290" i="2"/>
  <c r="G289" i="2" s="1"/>
  <c r="G342" i="2"/>
  <c r="H14" i="2"/>
  <c r="H36" i="2"/>
  <c r="H32" i="2" s="1"/>
  <c r="H13" i="2" s="1"/>
  <c r="H72" i="2"/>
  <c r="H93" i="2"/>
  <c r="H86" i="2" s="1"/>
  <c r="H64" i="2" s="1"/>
  <c r="H157" i="2"/>
  <c r="H156" i="2" s="1"/>
  <c r="H203" i="2"/>
  <c r="H193" i="2" s="1"/>
  <c r="H232" i="2"/>
  <c r="H246" i="2"/>
  <c r="H263" i="2"/>
  <c r="H348" i="2"/>
  <c r="H347" i="2" s="1"/>
  <c r="H342" i="2" s="1"/>
  <c r="I54" i="2"/>
  <c r="I53" i="2" s="1"/>
  <c r="I52" i="2" s="1"/>
  <c r="I157" i="2"/>
  <c r="I263" i="2"/>
  <c r="I290" i="2"/>
  <c r="I289" i="2" s="1"/>
  <c r="I284" i="2" s="1"/>
  <c r="I283" i="2" s="1"/>
  <c r="I348" i="2"/>
  <c r="I347" i="2" s="1"/>
  <c r="I342" i="2" s="1"/>
  <c r="I382" i="2"/>
  <c r="I65" i="2"/>
  <c r="I171" i="2"/>
  <c r="I170" i="2" s="1"/>
  <c r="I217" i="2"/>
  <c r="I193" i="2"/>
  <c r="I356" i="2"/>
  <c r="H284" i="2"/>
  <c r="H283" i="2" s="1"/>
  <c r="H106" i="2"/>
  <c r="H142" i="2"/>
  <c r="H332" i="2"/>
  <c r="G284" i="2"/>
  <c r="G283" i="2" s="1"/>
  <c r="G98" i="2"/>
  <c r="G332" i="2"/>
  <c r="G314" i="2" s="1"/>
  <c r="I381" i="2" l="1"/>
  <c r="G179" i="2"/>
  <c r="G178" i="2" s="1"/>
  <c r="I245" i="2"/>
  <c r="I156" i="2"/>
  <c r="I133" i="2" s="1"/>
  <c r="G64" i="2"/>
  <c r="G12" i="2" s="1"/>
  <c r="H231" i="2"/>
  <c r="G13" i="2"/>
  <c r="I404" i="2"/>
  <c r="H314" i="2"/>
  <c r="H98" i="2"/>
  <c r="H404" i="2"/>
  <c r="H133" i="2"/>
  <c r="I355" i="2"/>
  <c r="I341" i="2" s="1"/>
  <c r="I64" i="2"/>
  <c r="I13" i="2"/>
  <c r="G355" i="2"/>
  <c r="G341" i="2" s="1"/>
  <c r="I179" i="2"/>
  <c r="I178" i="2" s="1"/>
  <c r="H245" i="2"/>
  <c r="H179" i="2" s="1"/>
  <c r="H178" i="2" s="1"/>
  <c r="I434" i="2" l="1"/>
  <c r="H12" i="2"/>
  <c r="H434" i="2" s="1"/>
  <c r="I12" i="2"/>
  <c r="G434" i="2"/>
</calcChain>
</file>

<file path=xl/sharedStrings.xml><?xml version="1.0" encoding="utf-8"?>
<sst xmlns="http://schemas.openxmlformats.org/spreadsheetml/2006/main" count="2278" uniqueCount="292">
  <si>
    <t>001</t>
  </si>
  <si>
    <t>530</t>
  </si>
  <si>
    <t>310</t>
  </si>
  <si>
    <t>540</t>
  </si>
  <si>
    <t>02</t>
  </si>
  <si>
    <t>03</t>
  </si>
  <si>
    <t>350</t>
  </si>
  <si>
    <t>10</t>
  </si>
  <si>
    <t>002</t>
  </si>
  <si>
    <t>08</t>
  </si>
  <si>
    <t>12</t>
  </si>
  <si>
    <t>05</t>
  </si>
  <si>
    <t>09</t>
  </si>
  <si>
    <t>07</t>
  </si>
  <si>
    <t>003</t>
  </si>
  <si>
    <t>004</t>
  </si>
  <si>
    <t>011</t>
  </si>
  <si>
    <t>870</t>
  </si>
  <si>
    <t>016</t>
  </si>
  <si>
    <t>06</t>
  </si>
  <si>
    <t>04</t>
  </si>
  <si>
    <t>11</t>
  </si>
  <si>
    <t>13</t>
  </si>
  <si>
    <t>021</t>
  </si>
  <si>
    <t>УТВЕРЖДЕНО</t>
  </si>
  <si>
    <t>Начальник финансового управления</t>
  </si>
  <si>
    <t>администрации Унечского района</t>
  </si>
  <si>
    <t>___________________ С. В. Шайтур</t>
  </si>
  <si>
    <t>(рублей)</t>
  </si>
  <si>
    <t>Наименование</t>
  </si>
  <si>
    <t>Код</t>
  </si>
  <si>
    <t>Сумма на год</t>
  </si>
  <si>
    <t>главного распорядителя (распорядителя) средств бюджета района</t>
  </si>
  <si>
    <t>целевой статьи</t>
  </si>
  <si>
    <t>вида расходов</t>
  </si>
  <si>
    <t xml:space="preserve">Исполнитель: </t>
  </si>
  <si>
    <t>Заместитель начальника финансового управления __________________________ Малко И. В.</t>
  </si>
  <si>
    <t>главный специалист финансового управления _________________________ Соколова Е. М.</t>
  </si>
  <si>
    <t>Администрация Унечского района</t>
  </si>
  <si>
    <t>Управление образования администрации Унечского муниципального района</t>
  </si>
  <si>
    <t>Сводная бюджетная роспись бюджета Унечского муниципального района Брянской области (расходы) на 2020 год и на плановый период 2021 и 2022 годов</t>
  </si>
  <si>
    <t>Общегосударственные вопросы</t>
  </si>
  <si>
    <t>01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</si>
  <si>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</si>
  <si>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</si>
  <si>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</si>
  <si>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</si>
  <si>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</si>
  <si>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</si>
  <si>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</si>
  <si>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</si>
  <si>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</si>
  <si>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</si>
  <si>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</si>
  <si>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</si>
  <si>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</si>
  <si>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</si>
  <si>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</si>
  <si>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</si>
  <si>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</si>
  <si>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</si>
  <si>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</si>
  <si>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</si>
  <si>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</si>
  <si>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</si>
  <si>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Другие общегосударственные вопросы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</si>
  <si>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</si>
  <si>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</si>
  <si>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</si>
  <si>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</si>
  <si>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</si>
  <si>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</si>
  <si>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</si>
  <si>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</si>
  <si>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</si>
  <si>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</si>
  <si>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</si>
  <si>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</si>
  <si>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</si>
  <si>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</si>
  <si>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</si>
  <si>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</si>
  <si>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</si>
  <si>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</si>
  <si>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</si>
  <si>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Единые дежурно-диспетчерские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</si>
  <si>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</si>
  <si>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</si>
  <si>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</si>
  <si>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</si>
  <si>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</si>
  <si>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</si>
  <si>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</si>
  <si>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</si>
  <si>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01 3 31 83210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</si>
  <si>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</si>
  <si>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</si>
  <si>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</si>
  <si>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01 4 41 12510</t>
  </si>
  <si>
    <t>Транспорт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</si>
  <si>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</si>
  <si>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</si>
  <si>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</si>
  <si>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</si>
  <si>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</si>
  <si>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Обеспечение сохранности автомобильных дорог местного значения и условий безопасности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</si>
  <si>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</si>
  <si>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</si>
  <si>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</si>
  <si>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</si>
  <si>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Другие вопросы в области национальной экономики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</si>
  <si>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</si>
  <si>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</si>
  <si>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</si>
  <si>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</si>
  <si>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</si>
  <si>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</si>
  <si>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</si>
  <si>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</si>
  <si>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</si>
  <si>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</si>
  <si>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</si>
  <si>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</si>
  <si>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</si>
  <si>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</si>
  <si>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</si>
  <si>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Подготовка объектов жилищно-коммунального хозяйства к зиме</t>
  </si>
  <si>
    <t>01 5 53 S3450</t>
  </si>
  <si>
    <t>Софинансирование объектов капитальных вложений муниципальной собственности</t>
  </si>
  <si>
    <t>01 5 54 S1270</t>
  </si>
  <si>
    <t>Капитальные вложения в объекты государственной (муниципальной ) собственности</t>
  </si>
  <si>
    <t>400</t>
  </si>
  <si>
    <t>Бюджетные инвестиции</t>
  </si>
  <si>
    <t>410</t>
  </si>
  <si>
    <t xml:space="preserve">Обеспечение комплексного развития сельских территорий </t>
  </si>
  <si>
    <t>01 5 55 L5760</t>
  </si>
  <si>
    <t>01 5 55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</si>
  <si>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</si>
  <si>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</si>
  <si>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</si>
  <si>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</si>
  <si>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Другие вопросы в области образования</t>
  </si>
  <si>
    <t>02 0 11 80720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</si>
  <si>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</si>
  <si>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</si>
  <si>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</si>
  <si>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</si>
  <si>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</si>
  <si>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</si>
  <si>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</si>
  <si>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</si>
  <si>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</si>
  <si>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</si>
  <si>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</si>
  <si>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</si>
  <si>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</si>
  <si>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</si>
  <si>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</si>
  <si>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</si>
  <si>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01 7 71 R0820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</si>
  <si>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</si>
  <si>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</si>
  <si>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</si>
  <si>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01 7 72 52600</t>
  </si>
  <si>
    <t>Реализация мероприятия по обеспечению жильем молодых семей</t>
  </si>
  <si>
    <t>01 7 73 L4970</t>
  </si>
  <si>
    <t>Другие вопросы в области социальной политики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</si>
  <si>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</si>
  <si>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</si>
  <si>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</si>
  <si>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</si>
  <si>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</si>
  <si>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Массовый спорт</t>
  </si>
  <si>
    <t>Организации, осуществляющие спортивную подготовку</t>
  </si>
  <si>
    <t>01 6 61 80620</t>
  </si>
  <si>
    <t xml:space="preserve">Субсидии бюджетным учреждениям </t>
  </si>
  <si>
    <t>Реализация федеральной целевой программы "Развитие физической культуры и спорта в Российской Федерации на 2016 - 2020 годы"</t>
  </si>
  <si>
    <t>01 6 P5 54950</t>
  </si>
  <si>
    <t>Дошкольное образование</t>
  </si>
  <si>
    <t>Осуществление отдельных полномочий в сфере образования</t>
  </si>
  <si>
    <t>02 0 12 14720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</si>
  <si>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</si>
  <si>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</si>
  <si>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</si>
  <si>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</si>
  <si>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Реализация мероприятий государственной программы Российской Федерации "Доступная среда"</t>
  </si>
  <si>
    <t>02 0 17 L0270</t>
  </si>
  <si>
    <t>Общее образование</t>
  </si>
  <si>
    <t>Оснащение объектов спортивной инфраструктуры спортивно-технологическим оборудованием</t>
  </si>
  <si>
    <t>01 6 P5 52280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</si>
  <si>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</si>
  <si>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</si>
  <si>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</si>
  <si>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</si>
  <si>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02 0 13 14720</t>
  </si>
  <si>
    <t>Замена оконных блоков муниципальных образовательных организаций Брянской области</t>
  </si>
  <si>
    <t>02 0 16 S4860</t>
  </si>
  <si>
    <t>Дополнительное образование детей</t>
  </si>
  <si>
    <t>Организации дополнительного образования</t>
  </si>
  <si>
    <t>02 0 12 80320</t>
  </si>
  <si>
    <t>Создание новых мест дополнительного образования детей</t>
  </si>
  <si>
    <t>02 0 E2 54910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</si>
  <si>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</si>
  <si>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</si>
  <si>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</si>
  <si>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</si>
  <si>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</si>
  <si>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</si>
  <si>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обеспечивающее оздоровление детей</t>
  </si>
  <si>
    <t>02 0 15 80330</t>
  </si>
  <si>
    <t xml:space="preserve">Мероприятия по проведению оздоровительной кампании детей </t>
  </si>
  <si>
    <t>02 0 15 S4790</t>
  </si>
  <si>
    <t>02 0 11 80040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</si>
  <si>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</si>
  <si>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</si>
  <si>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</si>
  <si>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</si>
  <si>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</si>
  <si>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 xml:space="preserve">Организация временного трудоустройства несовершеннолетних граждан в возрасте от 14 до 18 лет </t>
  </si>
  <si>
    <t>02 0 14 82370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</si>
  <si>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</si>
  <si>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</si>
  <si>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Унечский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</si>
  <si>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</si>
  <si>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</si>
  <si>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</si>
  <si>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</si>
  <si>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</si>
  <si>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Информационное обеспечение деятельности органов местного самоуправления</t>
  </si>
  <si>
    <t>70 0 00 80070</t>
  </si>
  <si>
    <t>Счетная палата Унечского района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</si>
  <si>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</si>
  <si>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</si>
  <si>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</si>
  <si>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</si>
  <si>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</si>
  <si>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Финансовое управление администрации Унечского  района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</si>
  <si>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</si>
  <si>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</si>
  <si>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</si>
  <si>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</si>
  <si>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</si>
  <si>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Условно утвержденные расходы</t>
  </si>
  <si>
    <t>70 0 00 80080</t>
  </si>
  <si>
    <t xml:space="preserve">Межбюджетные трансферты общего характера бюджетам бюджетной системы Российской Федерации </t>
  </si>
  <si>
    <t>14</t>
  </si>
  <si>
    <t>Дотации  на выравнивание бюджетной  обеспеченности субъектов Российской Федерации и муниципальных образований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</si>
  <si>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</si>
  <si>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</si>
  <si>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</si>
  <si>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</si>
  <si>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</si>
  <si>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</si>
  <si>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</si>
  <si>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Отдел культуры администрации Унечского района Брянской области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</si>
  <si>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</si>
  <si>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</si>
  <si>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</si>
  <si>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</si>
  <si>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</si>
  <si>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</si>
  <si>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</si>
  <si>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</si>
  <si>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 xml:space="preserve">Мероприятия по развитию культуры </t>
  </si>
  <si>
    <t>16 0 13 82400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</si>
  <si>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</si>
  <si>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</si>
  <si>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</si>
  <si>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</si>
  <si>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</si>
  <si>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</si>
  <si>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</si>
  <si>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</si>
  <si>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 xml:space="preserve">Другие вопросы в области культуры, кинематографии 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</si>
  <si>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</si>
  <si>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</si>
  <si>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</si>
  <si>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</si>
  <si>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</si>
  <si>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</si>
  <si>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Комитет по управлению муниципальным имуществом Унечского района</t>
  </si>
  <si>
    <t>01 0 11 80070</t>
  </si>
  <si>
    <t>Оценка имущества, признание прав и регулирование отношений муниципальной собственности</t>
  </si>
  <si>
    <t>01 0 11 80900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</si>
  <si>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</si>
  <si>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</si>
  <si>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Мероприятия по землеустройству и землепользованию</t>
  </si>
  <si>
    <t>01 0 11 80910</t>
  </si>
  <si>
    <t>подраздела</t>
  </si>
  <si>
    <t>раздела</t>
  </si>
  <si>
    <t>ИТОГО РАСХОДОВ</t>
  </si>
  <si>
    <t>24.12.2019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</si>
</sst>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8" fillId="5" borderId="10" xfId="5" applyNumberFormat="1" applyFont="1" applyFill="1" applyBorder="1" applyProtection="1">
      <alignment horizontal="center" vertical="center" wrapText="1"/>
    </xf>
    <xf numFmtId="0" fontId="7" fillId="5" borderId="10" xfId="5" applyNumberFormat="1" applyFont="1" applyFill="1" applyBorder="1" applyProtection="1">
      <alignment horizontal="center" vertical="center" wrapText="1"/>
    </xf>
    <xf numFmtId="0" fontId="9" fillId="0" borderId="0" xfId="0" applyFont="1" applyProtection="1">
      <protection locked="0"/>
    </xf>
    <xf numFmtId="0" fontId="10" fillId="0" borderId="1" xfId="2" applyNumberFormat="1" applyFont="1" applyProtection="1"/>
    <xf numFmtId="0" fontId="12" fillId="6" borderId="8" xfId="0" applyFont="1" applyFill="1" applyBorder="1" applyAlignment="1">
      <alignment horizontal="left" wrapText="1"/>
    </xf>
    <xf numFmtId="49" fontId="12" fillId="6" borderId="8" xfId="0" applyNumberFormat="1" applyFont="1" applyFill="1" applyBorder="1" applyAlignment="1">
      <alignment horizontal="center" wrapText="1"/>
    </xf>
    <xf numFmtId="49" fontId="9" fillId="6" borderId="8" xfId="0" applyNumberFormat="1" applyFont="1" applyFill="1" applyBorder="1" applyAlignment="1">
      <alignment horizontal="center" wrapText="1"/>
    </xf>
    <xf numFmtId="4" fontId="12" fillId="6" borderId="8" xfId="0" applyNumberFormat="1" applyFont="1" applyFill="1" applyBorder="1" applyAlignment="1">
      <alignment horizontal="right"/>
    </xf>
    <xf numFmtId="0" fontId="12" fillId="0" borderId="8" xfId="0" applyFont="1" applyBorder="1" applyAlignment="1">
      <alignment horizontal="left" wrapText="1"/>
    </xf>
    <xf numFmtId="49" fontId="12" fillId="0" borderId="8" xfId="0" applyNumberFormat="1" applyFont="1" applyFill="1" applyBorder="1" applyAlignment="1">
      <alignment horizontal="center" wrapText="1"/>
    </xf>
    <xf numFmtId="4" fontId="12" fillId="0" borderId="8" xfId="0" applyNumberFormat="1" applyFont="1" applyFill="1" applyBorder="1" applyAlignment="1">
      <alignment horizontal="right"/>
    </xf>
    <xf numFmtId="0" fontId="13" fillId="0" borderId="8" xfId="0" applyFont="1" applyBorder="1" applyAlignment="1">
      <alignment horizontal="left" wrapText="1"/>
    </xf>
    <xf numFmtId="49" fontId="12" fillId="0" borderId="8" xfId="0" applyNumberFormat="1" applyFont="1" applyBorder="1" applyAlignment="1">
      <alignment horizontal="center" wrapText="1"/>
    </xf>
    <xf numFmtId="49" fontId="9" fillId="0" borderId="8" xfId="0" applyNumberFormat="1" applyFont="1" applyBorder="1" applyAlignment="1">
      <alignment horizontal="center" wrapText="1"/>
    </xf>
    <xf numFmtId="4" fontId="9" fillId="0" borderId="8" xfId="0" applyNumberFormat="1" applyFont="1" applyBorder="1" applyAlignment="1">
      <alignment horizontal="right"/>
    </xf>
    <xf numFmtId="0" fontId="9" fillId="5" borderId="8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left" wrapText="1"/>
    </xf>
    <xf numFmtId="0" fontId="10" fillId="5" borderId="2" xfId="22" applyNumberFormat="1" applyFont="1" applyFill="1" applyAlignment="1" applyProtection="1">
      <alignment vertical="top" wrapText="1"/>
    </xf>
    <xf numFmtId="4" fontId="14" fillId="0" borderId="8" xfId="0" applyNumberFormat="1" applyFont="1" applyBorder="1"/>
    <xf numFmtId="0" fontId="13" fillId="0" borderId="11" xfId="0" applyFont="1" applyBorder="1" applyAlignment="1">
      <alignment horizontal="left" wrapText="1"/>
    </xf>
    <xf numFmtId="4" fontId="12" fillId="0" borderId="8" xfId="0" applyNumberFormat="1" applyFont="1" applyBorder="1" applyAlignment="1">
      <alignment horizontal="right"/>
    </xf>
    <xf numFmtId="49" fontId="14" fillId="0" borderId="8" xfId="0" applyNumberFormat="1" applyFont="1" applyBorder="1" applyAlignment="1">
      <alignment wrapText="1"/>
    </xf>
    <xf numFmtId="0" fontId="12" fillId="0" borderId="8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 wrapText="1"/>
    </xf>
    <xf numFmtId="49" fontId="9" fillId="7" borderId="8" xfId="0" applyNumberFormat="1" applyFont="1" applyFill="1" applyBorder="1" applyAlignment="1">
      <alignment horizontal="center" wrapText="1"/>
    </xf>
    <xf numFmtId="4" fontId="9" fillId="0" borderId="8" xfId="0" applyNumberFormat="1" applyFont="1" applyBorder="1"/>
    <xf numFmtId="0" fontId="9" fillId="0" borderId="8" xfId="0" applyFont="1" applyBorder="1" applyAlignment="1">
      <alignment horizontal="left"/>
    </xf>
    <xf numFmtId="0" fontId="14" fillId="0" borderId="8" xfId="0" applyFont="1" applyBorder="1" applyAlignment="1">
      <alignment horizontal="center"/>
    </xf>
    <xf numFmtId="0" fontId="13" fillId="7" borderId="8" xfId="0" applyFont="1" applyFill="1" applyBorder="1" applyAlignment="1">
      <alignment horizontal="left" wrapText="1"/>
    </xf>
    <xf numFmtId="0" fontId="9" fillId="0" borderId="8" xfId="0" applyNumberFormat="1" applyFont="1" applyBorder="1" applyAlignment="1">
      <alignment horizontal="left" wrapText="1"/>
    </xf>
    <xf numFmtId="4" fontId="9" fillId="7" borderId="8" xfId="0" applyNumberFormat="1" applyFont="1" applyFill="1" applyBorder="1" applyAlignment="1">
      <alignment horizontal="right"/>
    </xf>
    <xf numFmtId="49" fontId="12" fillId="7" borderId="8" xfId="0" applyNumberFormat="1" applyFont="1" applyFill="1" applyBorder="1" applyAlignment="1">
      <alignment horizontal="center" wrapText="1"/>
    </xf>
    <xf numFmtId="0" fontId="14" fillId="0" borderId="8" xfId="0" applyFont="1" applyBorder="1" applyAlignment="1">
      <alignment wrapText="1"/>
    </xf>
    <xf numFmtId="0" fontId="10" fillId="0" borderId="2" xfId="22" applyNumberFormat="1" applyFont="1" applyAlignment="1" applyProtection="1">
      <alignment vertical="top" wrapText="1"/>
    </xf>
    <xf numFmtId="0" fontId="13" fillId="0" borderId="8" xfId="0" applyNumberFormat="1" applyFont="1" applyBorder="1" applyAlignment="1">
      <alignment horizontal="left" wrapText="1"/>
    </xf>
    <xf numFmtId="0" fontId="9" fillId="5" borderId="12" xfId="0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wrapText="1"/>
    </xf>
    <xf numFmtId="0" fontId="11" fillId="5" borderId="8" xfId="6" applyNumberFormat="1" applyFont="1" applyFill="1" applyBorder="1" applyAlignment="1" applyProtection="1">
      <alignment vertical="top" wrapText="1"/>
    </xf>
    <xf numFmtId="0" fontId="10" fillId="5" borderId="8" xfId="6" applyNumberFormat="1" applyFont="1" applyFill="1" applyBorder="1" applyAlignment="1" applyProtection="1">
      <alignment vertical="top" wrapText="1"/>
    </xf>
    <xf numFmtId="0" fontId="9" fillId="5" borderId="0" xfId="0" applyFont="1" applyFill="1" applyAlignment="1">
      <alignment wrapText="1"/>
    </xf>
    <xf numFmtId="0" fontId="10" fillId="0" borderId="1" xfId="13" applyNumberFormat="1" applyFont="1" applyProtection="1">
      <alignment horizontal="left" wrapText="1"/>
    </xf>
    <xf numFmtId="0" fontId="10" fillId="0" borderId="1" xfId="13" applyFont="1">
      <alignment horizontal="left" wrapText="1"/>
    </xf>
    <xf numFmtId="0" fontId="7" fillId="5" borderId="4" xfId="5" applyNumberFormat="1" applyFont="1" applyFill="1" applyBorder="1" applyAlignment="1" applyProtection="1">
      <alignment horizontal="center" vertical="center" wrapText="1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5" xfId="4" applyFont="1" applyFill="1" applyBorder="1" applyAlignment="1" applyProtection="1">
      <alignment horizontal="center"/>
      <protection locked="0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3"/>
  <sheetViews>
    <sheetView showGridLines="0" tabSelected="1" zoomScaleNormal="100" zoomScaleSheetLayoutView="100" workbookViewId="0">
      <pane ySplit="11" topLeftCell="A12" activePane="bottomLeft" state="frozen"/>
      <selection pane="bottomLeft" activeCell="E16" sqref="E16"/>
    </sheetView>
  </sheetViews>
  <sheetFormatPr defaultRowHeight="15" outlineLevelRow="6" x14ac:dyDescent="0.25"/>
  <cols>
    <col min="1" max="1" width="56.7109375" style="1" customWidth="1"/>
    <col min="2" max="2" width="7.7109375" style="1" customWidth="1"/>
    <col min="3" max="3" width="4.85546875" style="1" customWidth="1"/>
    <col min="4" max="4" width="5.140625" style="1" customWidth="1"/>
    <col min="5" max="5" width="15" style="1" customWidth="1"/>
    <col min="6" max="6" width="5.85546875" style="1" customWidth="1"/>
    <col min="7" max="8" width="15.28515625" style="1" customWidth="1"/>
    <col min="9" max="9" width="16.28515625" style="1" customWidth="1"/>
    <col min="10" max="10" width="9.140625" style="1" customWidth="1"/>
    <col min="11" max="16384" width="9.140625" style="1"/>
  </cols>
  <sheetData>
    <row r="1" spans="1:10" x14ac:dyDescent="0.25">
      <c r="G1" s="5" t="s">
        <v>24</v>
      </c>
      <c r="H1" s="5"/>
      <c r="I1" s="5"/>
    </row>
    <row r="2" spans="1:10" x14ac:dyDescent="0.25">
      <c r="G2" s="5" t="s">
        <v>25</v>
      </c>
      <c r="H2" s="5"/>
      <c r="I2" s="5"/>
    </row>
    <row r="3" spans="1:10" x14ac:dyDescent="0.25">
      <c r="G3" s="5" t="s">
        <v>26</v>
      </c>
      <c r="H3" s="5"/>
      <c r="I3" s="5"/>
    </row>
    <row r="4" spans="1:10" x14ac:dyDescent="0.25">
      <c r="G4" s="5"/>
      <c r="H4" s="5"/>
      <c r="I4" s="5"/>
    </row>
    <row r="5" spans="1:10" x14ac:dyDescent="0.25">
      <c r="G5" s="5" t="s">
        <v>27</v>
      </c>
      <c r="H5" s="5"/>
      <c r="I5" s="5"/>
    </row>
    <row r="6" spans="1:10" x14ac:dyDescent="0.25">
      <c r="G6" s="5" t="s">
        <v>291</v>
      </c>
      <c r="H6" s="5"/>
      <c r="I6" s="5"/>
    </row>
    <row r="7" spans="1:10" x14ac:dyDescent="0.25">
      <c r="A7" s="54"/>
      <c r="B7" s="55"/>
      <c r="C7" s="55"/>
      <c r="D7" s="55"/>
      <c r="E7" s="55"/>
      <c r="F7" s="55"/>
      <c r="G7" s="6"/>
      <c r="H7" s="6"/>
      <c r="I7" s="6"/>
      <c r="J7" s="2"/>
    </row>
    <row r="8" spans="1:10" ht="36" customHeight="1" x14ac:dyDescent="0.25">
      <c r="A8" s="56" t="s">
        <v>40</v>
      </c>
      <c r="B8" s="57"/>
      <c r="C8" s="57"/>
      <c r="D8" s="57"/>
      <c r="E8" s="57"/>
      <c r="F8" s="57"/>
      <c r="G8" s="57"/>
      <c r="H8" s="57"/>
      <c r="I8" s="57"/>
      <c r="J8" s="2"/>
    </row>
    <row r="9" spans="1:10" ht="12" customHeight="1" x14ac:dyDescent="0.25">
      <c r="A9" s="58" t="s">
        <v>28</v>
      </c>
      <c r="B9" s="59"/>
      <c r="C9" s="59"/>
      <c r="D9" s="59"/>
      <c r="E9" s="59"/>
      <c r="F9" s="59"/>
      <c r="G9" s="59"/>
      <c r="H9" s="59"/>
      <c r="I9" s="59"/>
      <c r="J9" s="2"/>
    </row>
    <row r="10" spans="1:10" ht="12" customHeight="1" x14ac:dyDescent="0.25">
      <c r="A10" s="49" t="s">
        <v>29</v>
      </c>
      <c r="B10" s="51" t="s">
        <v>30</v>
      </c>
      <c r="C10" s="52"/>
      <c r="D10" s="52"/>
      <c r="E10" s="52"/>
      <c r="F10" s="52"/>
      <c r="G10" s="51" t="s">
        <v>31</v>
      </c>
      <c r="H10" s="52"/>
      <c r="I10" s="53"/>
      <c r="J10" s="2"/>
    </row>
    <row r="11" spans="1:10" ht="56.25" customHeight="1" x14ac:dyDescent="0.25">
      <c r="A11" s="50"/>
      <c r="B11" s="3" t="s">
        <v>32</v>
      </c>
      <c r="C11" s="3" t="s">
        <v>289</v>
      </c>
      <c r="D11" s="3" t="s">
        <v>288</v>
      </c>
      <c r="E11" s="3" t="s">
        <v>33</v>
      </c>
      <c r="F11" s="3" t="s">
        <v>34</v>
      </c>
      <c r="G11" s="4">
        <v>2020</v>
      </c>
      <c r="H11" s="4">
        <v>2021</v>
      </c>
      <c r="I11" s="4">
        <v>2022</v>
      </c>
      <c r="J11" s="2"/>
    </row>
    <row r="12" spans="1:10" x14ac:dyDescent="0.25">
      <c r="A12" s="7" t="s">
        <v>38</v>
      </c>
      <c r="B12" s="8" t="s">
        <v>0</v>
      </c>
      <c r="C12" s="9"/>
      <c r="D12" s="9"/>
      <c r="E12" s="9"/>
      <c r="F12" s="9"/>
      <c r="G12" s="10">
        <f>G13+G43+G52+G64+G98+G126+G133+G170</f>
        <v>118656393.34999999</v>
      </c>
      <c r="H12" s="10">
        <f>H13+H43+H52+H64+H98+H126+H133+H170</f>
        <v>146412366.86000001</v>
      </c>
      <c r="I12" s="10">
        <f>I13+I43+I52+I64+I98+I126+I133+I170</f>
        <v>134429248.44999999</v>
      </c>
      <c r="J12" s="2"/>
    </row>
    <row r="13" spans="1:10" outlineLevel="1" x14ac:dyDescent="0.25">
      <c r="A13" s="11" t="s">
        <v>41</v>
      </c>
      <c r="B13" s="12" t="s">
        <v>0</v>
      </c>
      <c r="C13" s="12" t="s">
        <v>42</v>
      </c>
      <c r="D13" s="12"/>
      <c r="E13" s="12"/>
      <c r="F13" s="12"/>
      <c r="G13" s="13">
        <f>G14+G28+G32</f>
        <v>27769202</v>
      </c>
      <c r="H13" s="13">
        <f t="shared" ref="H13:I13" si="0">H14+H28+H32</f>
        <v>27714982</v>
      </c>
      <c r="I13" s="13">
        <f t="shared" si="0"/>
        <v>27899992</v>
      </c>
      <c r="J13" s="2"/>
    </row>
    <row r="14" spans="1:10" ht="60" outlineLevel="2" x14ac:dyDescent="0.25">
      <c r="A14" s="14" t="s">
        <v>43</v>
      </c>
      <c r="B14" s="15" t="s">
        <v>0</v>
      </c>
      <c r="C14" s="15" t="s">
        <v>42</v>
      </c>
      <c r="D14" s="15" t="s">
        <v>20</v>
      </c>
      <c r="E14" s="16"/>
      <c r="F14" s="16"/>
      <c r="G14" s="17">
        <f>G15+G18+G25</f>
        <v>23594600</v>
      </c>
      <c r="H14" s="17">
        <f t="shared" ref="H14:I14" si="1">H15+H18+H25</f>
        <v>23594600</v>
      </c>
      <c r="I14" s="17">
        <f t="shared" si="1"/>
        <v>23594600</v>
      </c>
      <c r="J14" s="2"/>
    </row>
    <row r="15" spans="1:10" ht="45" outlineLevel="3" x14ac:dyDescent="0.25">
      <c r="A15" s="18" t="s">
        <v>44</v>
      </c>
      <c r="B15" s="16" t="s">
        <v>0</v>
      </c>
      <c r="C15" s="16" t="s">
        <v>42</v>
      </c>
      <c r="D15" s="16" t="s">
        <v>20</v>
      </c>
      <c r="E15" s="16" t="s">
        <v>45</v>
      </c>
      <c r="F15" s="16"/>
      <c r="G15" s="17">
        <f t="shared" ref="G15:G16" si="2">G16</f>
        <v>1451097</v>
      </c>
      <c r="H15" s="17">
        <f t="shared" ref="H15:I16" si="3">H16</f>
        <v>1451097</v>
      </c>
      <c r="I15" s="17">
        <f t="shared" si="3"/>
        <v>1451097</v>
      </c>
      <c r="J15" s="2"/>
    </row>
    <row r="16" spans="1:10" ht="60" outlineLevel="4" x14ac:dyDescent="0.25">
      <c r="A16" s="19" t="s">
        <v>46</v>
      </c>
      <c r="B16" s="16" t="s">
        <v>0</v>
      </c>
      <c r="C16" s="16" t="s">
        <v>42</v>
      </c>
      <c r="D16" s="16" t="s">
        <v>20</v>
      </c>
      <c r="E16" s="16" t="s">
        <v>45</v>
      </c>
      <c r="F16" s="16" t="s">
        <v>47</v>
      </c>
      <c r="G16" s="17">
        <f t="shared" si="2"/>
        <v>1451097</v>
      </c>
      <c r="H16" s="17">
        <f t="shared" si="3"/>
        <v>1451097</v>
      </c>
      <c r="I16" s="17">
        <f t="shared" si="3"/>
        <v>1451097</v>
      </c>
      <c r="J16" s="2"/>
    </row>
    <row r="17" spans="1:10" ht="30" outlineLevel="5" x14ac:dyDescent="0.25">
      <c r="A17" s="19" t="s">
        <v>48</v>
      </c>
      <c r="B17" s="16" t="s">
        <v>0</v>
      </c>
      <c r="C17" s="16" t="s">
        <v>42</v>
      </c>
      <c r="D17" s="16" t="s">
        <v>20</v>
      </c>
      <c r="E17" s="16" t="s">
        <v>45</v>
      </c>
      <c r="F17" s="16" t="s">
        <v>49</v>
      </c>
      <c r="G17" s="17">
        <v>1451097</v>
      </c>
      <c r="H17" s="17">
        <v>1451097</v>
      </c>
      <c r="I17" s="17">
        <v>1451097</v>
      </c>
      <c r="J17" s="2"/>
    </row>
    <row r="18" spans="1:10" ht="30" outlineLevel="6" x14ac:dyDescent="0.25">
      <c r="A18" s="19" t="s">
        <v>50</v>
      </c>
      <c r="B18" s="16" t="s">
        <v>0</v>
      </c>
      <c r="C18" s="16" t="s">
        <v>42</v>
      </c>
      <c r="D18" s="16" t="s">
        <v>20</v>
      </c>
      <c r="E18" s="16" t="s">
        <v>51</v>
      </c>
      <c r="F18" s="16"/>
      <c r="G18" s="17">
        <f>G19+G21+G23</f>
        <v>22142703</v>
      </c>
      <c r="H18" s="17">
        <f t="shared" ref="H18:I18" si="4">H19+H21+H23</f>
        <v>22142703</v>
      </c>
      <c r="I18" s="17">
        <f t="shared" si="4"/>
        <v>22142703</v>
      </c>
      <c r="J18" s="2"/>
    </row>
    <row r="19" spans="1:10" ht="60" outlineLevel="4" x14ac:dyDescent="0.25">
      <c r="A19" s="19" t="s">
        <v>46</v>
      </c>
      <c r="B19" s="16" t="s">
        <v>0</v>
      </c>
      <c r="C19" s="16" t="s">
        <v>42</v>
      </c>
      <c r="D19" s="16" t="s">
        <v>20</v>
      </c>
      <c r="E19" s="16" t="s">
        <v>51</v>
      </c>
      <c r="F19" s="16" t="s">
        <v>47</v>
      </c>
      <c r="G19" s="17">
        <f>G20</f>
        <v>17183824</v>
      </c>
      <c r="H19" s="17">
        <f t="shared" ref="H19:I19" si="5">H20</f>
        <v>17183824</v>
      </c>
      <c r="I19" s="17">
        <f t="shared" si="5"/>
        <v>17183824</v>
      </c>
      <c r="J19" s="2"/>
    </row>
    <row r="20" spans="1:10" ht="30" outlineLevel="5" x14ac:dyDescent="0.25">
      <c r="A20" s="19" t="s">
        <v>48</v>
      </c>
      <c r="B20" s="16" t="s">
        <v>0</v>
      </c>
      <c r="C20" s="16" t="s">
        <v>42</v>
      </c>
      <c r="D20" s="16" t="s">
        <v>20</v>
      </c>
      <c r="E20" s="16" t="s">
        <v>51</v>
      </c>
      <c r="F20" s="16" t="s">
        <v>49</v>
      </c>
      <c r="G20" s="17">
        <v>17183824</v>
      </c>
      <c r="H20" s="17">
        <v>17183824</v>
      </c>
      <c r="I20" s="17">
        <v>17183824</v>
      </c>
      <c r="J20" s="2"/>
    </row>
    <row r="21" spans="1:10" ht="30" outlineLevel="6" x14ac:dyDescent="0.25">
      <c r="A21" s="19" t="s">
        <v>52</v>
      </c>
      <c r="B21" s="16" t="s">
        <v>0</v>
      </c>
      <c r="C21" s="16" t="s">
        <v>42</v>
      </c>
      <c r="D21" s="16" t="s">
        <v>20</v>
      </c>
      <c r="E21" s="16" t="s">
        <v>51</v>
      </c>
      <c r="F21" s="16" t="s">
        <v>53</v>
      </c>
      <c r="G21" s="17">
        <f>G22</f>
        <v>4194879</v>
      </c>
      <c r="H21" s="17">
        <f t="shared" ref="H21:I21" si="6">H22</f>
        <v>4194879</v>
      </c>
      <c r="I21" s="17">
        <f t="shared" si="6"/>
        <v>4194879</v>
      </c>
      <c r="J21" s="2"/>
    </row>
    <row r="22" spans="1:10" ht="30" outlineLevel="3" x14ac:dyDescent="0.25">
      <c r="A22" s="19" t="s">
        <v>54</v>
      </c>
      <c r="B22" s="16" t="s">
        <v>0</v>
      </c>
      <c r="C22" s="16" t="s">
        <v>42</v>
      </c>
      <c r="D22" s="16" t="s">
        <v>20</v>
      </c>
      <c r="E22" s="16" t="s">
        <v>51</v>
      </c>
      <c r="F22" s="16" t="s">
        <v>55</v>
      </c>
      <c r="G22" s="17">
        <v>4194879</v>
      </c>
      <c r="H22" s="17">
        <v>4194879</v>
      </c>
      <c r="I22" s="17">
        <v>4194879</v>
      </c>
      <c r="J22" s="2"/>
    </row>
    <row r="23" spans="1:10" outlineLevel="4" x14ac:dyDescent="0.25">
      <c r="A23" s="19" t="s">
        <v>56</v>
      </c>
      <c r="B23" s="16" t="s">
        <v>0</v>
      </c>
      <c r="C23" s="16" t="s">
        <v>42</v>
      </c>
      <c r="D23" s="16" t="s">
        <v>20</v>
      </c>
      <c r="E23" s="16" t="s">
        <v>51</v>
      </c>
      <c r="F23" s="16" t="s">
        <v>57</v>
      </c>
      <c r="G23" s="17">
        <f>G24</f>
        <v>764000</v>
      </c>
      <c r="H23" s="17">
        <f t="shared" ref="H23:I23" si="7">H24</f>
        <v>764000</v>
      </c>
      <c r="I23" s="17">
        <f t="shared" si="7"/>
        <v>764000</v>
      </c>
      <c r="J23" s="2"/>
    </row>
    <row r="24" spans="1:10" outlineLevel="5" x14ac:dyDescent="0.25">
      <c r="A24" s="19" t="s">
        <v>58</v>
      </c>
      <c r="B24" s="16" t="s">
        <v>0</v>
      </c>
      <c r="C24" s="16" t="s">
        <v>42</v>
      </c>
      <c r="D24" s="16" t="s">
        <v>20</v>
      </c>
      <c r="E24" s="16" t="s">
        <v>51</v>
      </c>
      <c r="F24" s="16" t="s">
        <v>59</v>
      </c>
      <c r="G24" s="17">
        <v>764000</v>
      </c>
      <c r="H24" s="17">
        <v>764000</v>
      </c>
      <c r="I24" s="17">
        <v>764000</v>
      </c>
      <c r="J24" s="2"/>
    </row>
    <row r="25" spans="1:10" ht="60" outlineLevel="6" x14ac:dyDescent="0.25">
      <c r="A25" s="19" t="s">
        <v>60</v>
      </c>
      <c r="B25" s="16" t="s">
        <v>0</v>
      </c>
      <c r="C25" s="16" t="s">
        <v>42</v>
      </c>
      <c r="D25" s="16" t="s">
        <v>20</v>
      </c>
      <c r="E25" s="16" t="s">
        <v>61</v>
      </c>
      <c r="F25" s="16"/>
      <c r="G25" s="17">
        <f>G26</f>
        <v>800</v>
      </c>
      <c r="H25" s="17">
        <f t="shared" ref="H25:I26" si="8">H26</f>
        <v>800</v>
      </c>
      <c r="I25" s="17">
        <f t="shared" si="8"/>
        <v>800</v>
      </c>
      <c r="J25" s="2"/>
    </row>
    <row r="26" spans="1:10" ht="30" outlineLevel="4" x14ac:dyDescent="0.25">
      <c r="A26" s="19" t="s">
        <v>52</v>
      </c>
      <c r="B26" s="16" t="s">
        <v>0</v>
      </c>
      <c r="C26" s="16" t="s">
        <v>42</v>
      </c>
      <c r="D26" s="16" t="s">
        <v>20</v>
      </c>
      <c r="E26" s="16" t="s">
        <v>61</v>
      </c>
      <c r="F26" s="16" t="s">
        <v>53</v>
      </c>
      <c r="G26" s="17">
        <f>G27</f>
        <v>800</v>
      </c>
      <c r="H26" s="17">
        <f t="shared" si="8"/>
        <v>800</v>
      </c>
      <c r="I26" s="17">
        <f t="shared" si="8"/>
        <v>800</v>
      </c>
      <c r="J26" s="2"/>
    </row>
    <row r="27" spans="1:10" ht="30" outlineLevel="5" x14ac:dyDescent="0.25">
      <c r="A27" s="19" t="s">
        <v>54</v>
      </c>
      <c r="B27" s="16" t="s">
        <v>0</v>
      </c>
      <c r="C27" s="16" t="s">
        <v>42</v>
      </c>
      <c r="D27" s="16" t="s">
        <v>20</v>
      </c>
      <c r="E27" s="16" t="s">
        <v>61</v>
      </c>
      <c r="F27" s="16" t="s">
        <v>55</v>
      </c>
      <c r="G27" s="17">
        <v>800</v>
      </c>
      <c r="H27" s="17">
        <v>800</v>
      </c>
      <c r="I27" s="17">
        <v>800</v>
      </c>
      <c r="J27" s="2"/>
    </row>
    <row r="28" spans="1:10" outlineLevel="6" x14ac:dyDescent="0.25">
      <c r="A28" s="14" t="s">
        <v>62</v>
      </c>
      <c r="B28" s="15" t="s">
        <v>0</v>
      </c>
      <c r="C28" s="15" t="s">
        <v>42</v>
      </c>
      <c r="D28" s="15" t="s">
        <v>11</v>
      </c>
      <c r="E28" s="16"/>
      <c r="F28" s="16"/>
      <c r="G28" s="17">
        <f t="shared" ref="G28" si="9">G29</f>
        <v>23780</v>
      </c>
      <c r="H28" s="17">
        <f t="shared" ref="H28:I30" si="10">H29</f>
        <v>23780</v>
      </c>
      <c r="I28" s="17">
        <f t="shared" si="10"/>
        <v>115990</v>
      </c>
      <c r="J28" s="2"/>
    </row>
    <row r="29" spans="1:10" ht="45" outlineLevel="5" x14ac:dyDescent="0.25">
      <c r="A29" s="20" t="s">
        <v>63</v>
      </c>
      <c r="B29" s="16" t="s">
        <v>0</v>
      </c>
      <c r="C29" s="16" t="s">
        <v>42</v>
      </c>
      <c r="D29" s="16" t="s">
        <v>11</v>
      </c>
      <c r="E29" s="16" t="s">
        <v>64</v>
      </c>
      <c r="F29" s="16"/>
      <c r="G29" s="17">
        <f>G30</f>
        <v>23780</v>
      </c>
      <c r="H29" s="17">
        <f t="shared" si="10"/>
        <v>23780</v>
      </c>
      <c r="I29" s="17">
        <f t="shared" si="10"/>
        <v>115990</v>
      </c>
      <c r="J29" s="2"/>
    </row>
    <row r="30" spans="1:10" ht="30" outlineLevel="6" x14ac:dyDescent="0.25">
      <c r="A30" s="19" t="s">
        <v>52</v>
      </c>
      <c r="B30" s="16" t="s">
        <v>0</v>
      </c>
      <c r="C30" s="16" t="s">
        <v>42</v>
      </c>
      <c r="D30" s="16" t="s">
        <v>11</v>
      </c>
      <c r="E30" s="16" t="s">
        <v>64</v>
      </c>
      <c r="F30" s="16" t="s">
        <v>53</v>
      </c>
      <c r="G30" s="17">
        <f>G31</f>
        <v>23780</v>
      </c>
      <c r="H30" s="17">
        <f t="shared" si="10"/>
        <v>23780</v>
      </c>
      <c r="I30" s="17">
        <f t="shared" si="10"/>
        <v>115990</v>
      </c>
      <c r="J30" s="2"/>
    </row>
    <row r="31" spans="1:10" ht="30" outlineLevel="4" x14ac:dyDescent="0.25">
      <c r="A31" s="19" t="s">
        <v>54</v>
      </c>
      <c r="B31" s="16" t="s">
        <v>0</v>
      </c>
      <c r="C31" s="16" t="s">
        <v>42</v>
      </c>
      <c r="D31" s="16" t="s">
        <v>11</v>
      </c>
      <c r="E31" s="16" t="s">
        <v>64</v>
      </c>
      <c r="F31" s="16" t="s">
        <v>55</v>
      </c>
      <c r="G31" s="17">
        <v>23780</v>
      </c>
      <c r="H31" s="21">
        <v>23780</v>
      </c>
      <c r="I31" s="21">
        <v>115990</v>
      </c>
      <c r="J31" s="2"/>
    </row>
    <row r="32" spans="1:10" outlineLevel="5" x14ac:dyDescent="0.25">
      <c r="A32" s="22" t="s">
        <v>65</v>
      </c>
      <c r="B32" s="15" t="s">
        <v>0</v>
      </c>
      <c r="C32" s="15" t="s">
        <v>42</v>
      </c>
      <c r="D32" s="15" t="s">
        <v>22</v>
      </c>
      <c r="E32" s="16"/>
      <c r="F32" s="16"/>
      <c r="G32" s="17">
        <f>G33+G36</f>
        <v>4150822</v>
      </c>
      <c r="H32" s="17">
        <f t="shared" ref="H32:I32" si="11">H33+H36</f>
        <v>4096602</v>
      </c>
      <c r="I32" s="17">
        <f t="shared" si="11"/>
        <v>4189402</v>
      </c>
      <c r="J32" s="2"/>
    </row>
    <row r="33" spans="1:10" ht="30" outlineLevel="6" x14ac:dyDescent="0.25">
      <c r="A33" s="19" t="s">
        <v>66</v>
      </c>
      <c r="B33" s="16" t="s">
        <v>0</v>
      </c>
      <c r="C33" s="16" t="s">
        <v>42</v>
      </c>
      <c r="D33" s="16" t="s">
        <v>22</v>
      </c>
      <c r="E33" s="16" t="s">
        <v>67</v>
      </c>
      <c r="F33" s="16"/>
      <c r="G33" s="17">
        <f t="shared" ref="G33:G34" si="12">G34</f>
        <v>3716570</v>
      </c>
      <c r="H33" s="17">
        <f t="shared" ref="H33:I34" si="13">H34</f>
        <v>3662350</v>
      </c>
      <c r="I33" s="17">
        <f t="shared" si="13"/>
        <v>3755150</v>
      </c>
      <c r="J33" s="2"/>
    </row>
    <row r="34" spans="1:10" ht="30" outlineLevel="4" x14ac:dyDescent="0.25">
      <c r="A34" s="19" t="s">
        <v>68</v>
      </c>
      <c r="B34" s="16" t="s">
        <v>0</v>
      </c>
      <c r="C34" s="16" t="s">
        <v>42</v>
      </c>
      <c r="D34" s="16" t="s">
        <v>22</v>
      </c>
      <c r="E34" s="16" t="s">
        <v>67</v>
      </c>
      <c r="F34" s="16" t="s">
        <v>69</v>
      </c>
      <c r="G34" s="17">
        <f t="shared" si="12"/>
        <v>3716570</v>
      </c>
      <c r="H34" s="17">
        <f t="shared" si="13"/>
        <v>3662350</v>
      </c>
      <c r="I34" s="17">
        <f t="shared" si="13"/>
        <v>3755150</v>
      </c>
      <c r="J34" s="2"/>
    </row>
    <row r="35" spans="1:10" outlineLevel="5" x14ac:dyDescent="0.25">
      <c r="A35" s="19" t="s">
        <v>70</v>
      </c>
      <c r="B35" s="16" t="s">
        <v>0</v>
      </c>
      <c r="C35" s="16" t="s">
        <v>42</v>
      </c>
      <c r="D35" s="16" t="s">
        <v>22</v>
      </c>
      <c r="E35" s="16" t="s">
        <v>67</v>
      </c>
      <c r="F35" s="16" t="s">
        <v>71</v>
      </c>
      <c r="G35" s="17">
        <v>3716570</v>
      </c>
      <c r="H35" s="21">
        <v>3662350</v>
      </c>
      <c r="I35" s="21">
        <v>3755150</v>
      </c>
      <c r="J35" s="2"/>
    </row>
    <row r="36" spans="1:10" ht="90" outlineLevel="6" x14ac:dyDescent="0.25">
      <c r="A36" s="19" t="s">
        <v>72</v>
      </c>
      <c r="B36" s="16" t="s">
        <v>0</v>
      </c>
      <c r="C36" s="16" t="s">
        <v>42</v>
      </c>
      <c r="D36" s="16" t="s">
        <v>22</v>
      </c>
      <c r="E36" s="16" t="s">
        <v>73</v>
      </c>
      <c r="F36" s="16"/>
      <c r="G36" s="17">
        <f>G37+G39+G41</f>
        <v>434252</v>
      </c>
      <c r="H36" s="17">
        <f t="shared" ref="H36:I36" si="14">H37+H39+H41</f>
        <v>434252</v>
      </c>
      <c r="I36" s="17">
        <f t="shared" si="14"/>
        <v>434252</v>
      </c>
      <c r="J36" s="2"/>
    </row>
    <row r="37" spans="1:10" ht="60" outlineLevel="5" x14ac:dyDescent="0.25">
      <c r="A37" s="19" t="s">
        <v>46</v>
      </c>
      <c r="B37" s="16" t="s">
        <v>0</v>
      </c>
      <c r="C37" s="16" t="s">
        <v>42</v>
      </c>
      <c r="D37" s="16" t="s">
        <v>22</v>
      </c>
      <c r="E37" s="16" t="s">
        <v>73</v>
      </c>
      <c r="F37" s="16" t="s">
        <v>47</v>
      </c>
      <c r="G37" s="17">
        <f>G38</f>
        <v>267160</v>
      </c>
      <c r="H37" s="17">
        <f t="shared" ref="H37:I37" si="15">H38</f>
        <v>267160</v>
      </c>
      <c r="I37" s="17">
        <f t="shared" si="15"/>
        <v>267160</v>
      </c>
      <c r="J37" s="2"/>
    </row>
    <row r="38" spans="1:10" ht="30" outlineLevel="6" x14ac:dyDescent="0.25">
      <c r="A38" s="19" t="s">
        <v>48</v>
      </c>
      <c r="B38" s="16" t="s">
        <v>0</v>
      </c>
      <c r="C38" s="16" t="s">
        <v>42</v>
      </c>
      <c r="D38" s="16" t="s">
        <v>22</v>
      </c>
      <c r="E38" s="16" t="s">
        <v>73</v>
      </c>
      <c r="F38" s="16" t="s">
        <v>49</v>
      </c>
      <c r="G38" s="17">
        <v>267160</v>
      </c>
      <c r="H38" s="17">
        <v>267160</v>
      </c>
      <c r="I38" s="17">
        <v>267160</v>
      </c>
      <c r="J38" s="2"/>
    </row>
    <row r="39" spans="1:10" ht="30" outlineLevel="5" x14ac:dyDescent="0.25">
      <c r="A39" s="19" t="s">
        <v>52</v>
      </c>
      <c r="B39" s="16" t="s">
        <v>0</v>
      </c>
      <c r="C39" s="16" t="s">
        <v>42</v>
      </c>
      <c r="D39" s="16" t="s">
        <v>22</v>
      </c>
      <c r="E39" s="16" t="s">
        <v>73</v>
      </c>
      <c r="F39" s="16" t="s">
        <v>53</v>
      </c>
      <c r="G39" s="17">
        <f>G40</f>
        <v>166892</v>
      </c>
      <c r="H39" s="17">
        <f t="shared" ref="H39:I39" si="16">H40</f>
        <v>166892</v>
      </c>
      <c r="I39" s="17">
        <f t="shared" si="16"/>
        <v>166892</v>
      </c>
      <c r="J39" s="2"/>
    </row>
    <row r="40" spans="1:10" ht="30" outlineLevel="6" x14ac:dyDescent="0.25">
      <c r="A40" s="19" t="s">
        <v>54</v>
      </c>
      <c r="B40" s="16" t="s">
        <v>0</v>
      </c>
      <c r="C40" s="16" t="s">
        <v>42</v>
      </c>
      <c r="D40" s="16" t="s">
        <v>22</v>
      </c>
      <c r="E40" s="16" t="s">
        <v>73</v>
      </c>
      <c r="F40" s="16" t="s">
        <v>55</v>
      </c>
      <c r="G40" s="17">
        <v>166892</v>
      </c>
      <c r="H40" s="17">
        <v>166892</v>
      </c>
      <c r="I40" s="17">
        <v>166892</v>
      </c>
      <c r="J40" s="2"/>
    </row>
    <row r="41" spans="1:10" outlineLevel="5" x14ac:dyDescent="0.25">
      <c r="A41" s="19" t="s">
        <v>74</v>
      </c>
      <c r="B41" s="16" t="s">
        <v>0</v>
      </c>
      <c r="C41" s="16" t="s">
        <v>42</v>
      </c>
      <c r="D41" s="16" t="s">
        <v>22</v>
      </c>
      <c r="E41" s="16" t="s">
        <v>73</v>
      </c>
      <c r="F41" s="16" t="s">
        <v>75</v>
      </c>
      <c r="G41" s="17">
        <f>G42</f>
        <v>200</v>
      </c>
      <c r="H41" s="17">
        <f t="shared" ref="H41:I41" si="17">H42</f>
        <v>200</v>
      </c>
      <c r="I41" s="17">
        <f t="shared" si="17"/>
        <v>200</v>
      </c>
      <c r="J41" s="2"/>
    </row>
    <row r="42" spans="1:10" outlineLevel="6" x14ac:dyDescent="0.25">
      <c r="A42" s="19" t="s">
        <v>76</v>
      </c>
      <c r="B42" s="16" t="s">
        <v>0</v>
      </c>
      <c r="C42" s="16" t="s">
        <v>42</v>
      </c>
      <c r="D42" s="16" t="s">
        <v>22</v>
      </c>
      <c r="E42" s="16" t="s">
        <v>73</v>
      </c>
      <c r="F42" s="16" t="s">
        <v>1</v>
      </c>
      <c r="G42" s="17">
        <v>200</v>
      </c>
      <c r="H42" s="17">
        <v>200</v>
      </c>
      <c r="I42" s="17">
        <v>200</v>
      </c>
      <c r="J42" s="2"/>
    </row>
    <row r="43" spans="1:10" outlineLevel="5" x14ac:dyDescent="0.25">
      <c r="A43" s="11" t="s">
        <v>77</v>
      </c>
      <c r="B43" s="15" t="s">
        <v>0</v>
      </c>
      <c r="C43" s="15" t="s">
        <v>4</v>
      </c>
      <c r="D43" s="16"/>
      <c r="E43" s="16"/>
      <c r="F43" s="16"/>
      <c r="G43" s="23">
        <f>G48+G44</f>
        <v>717032</v>
      </c>
      <c r="H43" s="23">
        <f t="shared" ref="H43:I43" si="18">H48+H44</f>
        <v>722777</v>
      </c>
      <c r="I43" s="23">
        <f t="shared" si="18"/>
        <v>747999</v>
      </c>
      <c r="J43" s="2"/>
    </row>
    <row r="44" spans="1:10" outlineLevel="6" x14ac:dyDescent="0.25">
      <c r="A44" s="14" t="s">
        <v>78</v>
      </c>
      <c r="B44" s="15" t="s">
        <v>0</v>
      </c>
      <c r="C44" s="15" t="s">
        <v>4</v>
      </c>
      <c r="D44" s="15" t="s">
        <v>5</v>
      </c>
      <c r="E44" s="16"/>
      <c r="F44" s="16"/>
      <c r="G44" s="17">
        <f t="shared" ref="G44:G46" si="19">G45</f>
        <v>647032</v>
      </c>
      <c r="H44" s="17">
        <f t="shared" ref="H44:I46" si="20">H45</f>
        <v>652777</v>
      </c>
      <c r="I44" s="17">
        <f t="shared" si="20"/>
        <v>677999</v>
      </c>
      <c r="J44" s="2"/>
    </row>
    <row r="45" spans="1:10" ht="30" outlineLevel="5" x14ac:dyDescent="0.25">
      <c r="A45" s="24" t="s">
        <v>79</v>
      </c>
      <c r="B45" s="16" t="s">
        <v>0</v>
      </c>
      <c r="C45" s="16" t="s">
        <v>4</v>
      </c>
      <c r="D45" s="16" t="s">
        <v>5</v>
      </c>
      <c r="E45" s="16" t="s">
        <v>80</v>
      </c>
      <c r="F45" s="16"/>
      <c r="G45" s="17">
        <f t="shared" si="19"/>
        <v>647032</v>
      </c>
      <c r="H45" s="17">
        <f t="shared" si="20"/>
        <v>652777</v>
      </c>
      <c r="I45" s="17">
        <f t="shared" si="20"/>
        <v>677999</v>
      </c>
      <c r="J45" s="2"/>
    </row>
    <row r="46" spans="1:10" outlineLevel="6" x14ac:dyDescent="0.25">
      <c r="A46" s="19" t="s">
        <v>74</v>
      </c>
      <c r="B46" s="16" t="s">
        <v>0</v>
      </c>
      <c r="C46" s="16" t="s">
        <v>4</v>
      </c>
      <c r="D46" s="16" t="s">
        <v>5</v>
      </c>
      <c r="E46" s="16" t="s">
        <v>80</v>
      </c>
      <c r="F46" s="16" t="s">
        <v>75</v>
      </c>
      <c r="G46" s="17">
        <f t="shared" si="19"/>
        <v>647032</v>
      </c>
      <c r="H46" s="17">
        <f t="shared" si="20"/>
        <v>652777</v>
      </c>
      <c r="I46" s="17">
        <f t="shared" si="20"/>
        <v>677999</v>
      </c>
      <c r="J46" s="2"/>
    </row>
    <row r="47" spans="1:10" outlineLevel="5" x14ac:dyDescent="0.25">
      <c r="A47" s="19" t="s">
        <v>76</v>
      </c>
      <c r="B47" s="16" t="s">
        <v>0</v>
      </c>
      <c r="C47" s="16" t="s">
        <v>4</v>
      </c>
      <c r="D47" s="16" t="s">
        <v>5</v>
      </c>
      <c r="E47" s="16" t="s">
        <v>80</v>
      </c>
      <c r="F47" s="16" t="s">
        <v>1</v>
      </c>
      <c r="G47" s="17">
        <v>647032</v>
      </c>
      <c r="H47" s="17">
        <v>652777</v>
      </c>
      <c r="I47" s="17">
        <v>677999</v>
      </c>
      <c r="J47" s="2"/>
    </row>
    <row r="48" spans="1:10" outlineLevel="6" x14ac:dyDescent="0.25">
      <c r="A48" s="14" t="s">
        <v>81</v>
      </c>
      <c r="B48" s="15" t="s">
        <v>0</v>
      </c>
      <c r="C48" s="15" t="s">
        <v>4</v>
      </c>
      <c r="D48" s="15" t="s">
        <v>20</v>
      </c>
      <c r="E48" s="16"/>
      <c r="F48" s="16"/>
      <c r="G48" s="17">
        <f t="shared" ref="G48:G50" si="21">G49</f>
        <v>70000</v>
      </c>
      <c r="H48" s="17">
        <f t="shared" ref="H48:I50" si="22">H49</f>
        <v>70000</v>
      </c>
      <c r="I48" s="17">
        <f t="shared" si="22"/>
        <v>70000</v>
      </c>
      <c r="J48" s="2"/>
    </row>
    <row r="49" spans="1:10" outlineLevel="5" x14ac:dyDescent="0.25">
      <c r="A49" s="19" t="s">
        <v>81</v>
      </c>
      <c r="B49" s="16" t="s">
        <v>0</v>
      </c>
      <c r="C49" s="16" t="s">
        <v>4</v>
      </c>
      <c r="D49" s="16" t="s">
        <v>20</v>
      </c>
      <c r="E49" s="16" t="s">
        <v>82</v>
      </c>
      <c r="F49" s="16"/>
      <c r="G49" s="17">
        <f t="shared" si="21"/>
        <v>70000</v>
      </c>
      <c r="H49" s="17">
        <f t="shared" si="22"/>
        <v>70000</v>
      </c>
      <c r="I49" s="17">
        <f t="shared" si="22"/>
        <v>70000</v>
      </c>
      <c r="J49" s="2"/>
    </row>
    <row r="50" spans="1:10" ht="30" outlineLevel="6" x14ac:dyDescent="0.25">
      <c r="A50" s="19" t="s">
        <v>52</v>
      </c>
      <c r="B50" s="16" t="s">
        <v>0</v>
      </c>
      <c r="C50" s="16" t="s">
        <v>4</v>
      </c>
      <c r="D50" s="16" t="s">
        <v>20</v>
      </c>
      <c r="E50" s="16" t="s">
        <v>82</v>
      </c>
      <c r="F50" s="16" t="s">
        <v>53</v>
      </c>
      <c r="G50" s="17">
        <f t="shared" si="21"/>
        <v>70000</v>
      </c>
      <c r="H50" s="17">
        <f t="shared" si="22"/>
        <v>70000</v>
      </c>
      <c r="I50" s="17">
        <f t="shared" si="22"/>
        <v>70000</v>
      </c>
      <c r="J50" s="2"/>
    </row>
    <row r="51" spans="1:10" ht="30" outlineLevel="4" x14ac:dyDescent="0.25">
      <c r="A51" s="19" t="s">
        <v>54</v>
      </c>
      <c r="B51" s="16" t="s">
        <v>0</v>
      </c>
      <c r="C51" s="16" t="s">
        <v>4</v>
      </c>
      <c r="D51" s="16" t="s">
        <v>20</v>
      </c>
      <c r="E51" s="16" t="s">
        <v>82</v>
      </c>
      <c r="F51" s="16" t="s">
        <v>55</v>
      </c>
      <c r="G51" s="17">
        <v>70000</v>
      </c>
      <c r="H51" s="17">
        <v>70000</v>
      </c>
      <c r="I51" s="17">
        <v>70000</v>
      </c>
      <c r="J51" s="2"/>
    </row>
    <row r="52" spans="1:10" ht="29.25" outlineLevel="5" x14ac:dyDescent="0.25">
      <c r="A52" s="11" t="s">
        <v>83</v>
      </c>
      <c r="B52" s="15" t="s">
        <v>0</v>
      </c>
      <c r="C52" s="15" t="s">
        <v>5</v>
      </c>
      <c r="D52" s="15"/>
      <c r="E52" s="15"/>
      <c r="F52" s="15"/>
      <c r="G52" s="23">
        <f>G53</f>
        <v>3730300</v>
      </c>
      <c r="H52" s="23">
        <f t="shared" ref="H52:I52" si="23">H53</f>
        <v>3864250</v>
      </c>
      <c r="I52" s="23">
        <f t="shared" si="23"/>
        <v>4007480</v>
      </c>
      <c r="J52" s="2"/>
    </row>
    <row r="53" spans="1:10" ht="45" outlineLevel="6" x14ac:dyDescent="0.25">
      <c r="A53" s="14" t="s">
        <v>84</v>
      </c>
      <c r="B53" s="15" t="s">
        <v>0</v>
      </c>
      <c r="C53" s="15" t="s">
        <v>5</v>
      </c>
      <c r="D53" s="15" t="s">
        <v>12</v>
      </c>
      <c r="E53" s="16"/>
      <c r="F53" s="16"/>
      <c r="G53" s="17">
        <f>G54+G61</f>
        <v>3730300</v>
      </c>
      <c r="H53" s="17">
        <f t="shared" ref="H53:I53" si="24">H54+H61</f>
        <v>3864250</v>
      </c>
      <c r="I53" s="17">
        <f t="shared" si="24"/>
        <v>4007480</v>
      </c>
      <c r="J53" s="2"/>
    </row>
    <row r="54" spans="1:10" outlineLevel="4" x14ac:dyDescent="0.25">
      <c r="A54" s="18" t="s">
        <v>85</v>
      </c>
      <c r="B54" s="16" t="s">
        <v>0</v>
      </c>
      <c r="C54" s="16" t="s">
        <v>5</v>
      </c>
      <c r="D54" s="16" t="s">
        <v>12</v>
      </c>
      <c r="E54" s="16" t="s">
        <v>86</v>
      </c>
      <c r="F54" s="16"/>
      <c r="G54" s="17">
        <f>G55+G57+G59</f>
        <v>3705100</v>
      </c>
      <c r="H54" s="17">
        <f t="shared" ref="H54:I54" si="25">H55+H57+H59</f>
        <v>3839050</v>
      </c>
      <c r="I54" s="17">
        <f t="shared" si="25"/>
        <v>3982280</v>
      </c>
      <c r="J54" s="2"/>
    </row>
    <row r="55" spans="1:10" ht="60" outlineLevel="5" x14ac:dyDescent="0.25">
      <c r="A55" s="19" t="s">
        <v>46</v>
      </c>
      <c r="B55" s="16" t="s">
        <v>0</v>
      </c>
      <c r="C55" s="16" t="s">
        <v>5</v>
      </c>
      <c r="D55" s="16" t="s">
        <v>12</v>
      </c>
      <c r="E55" s="16" t="s">
        <v>86</v>
      </c>
      <c r="F55" s="16" t="s">
        <v>47</v>
      </c>
      <c r="G55" s="17">
        <f>G56</f>
        <v>2601800</v>
      </c>
      <c r="H55" s="17">
        <f t="shared" ref="H55:I55" si="26">H56</f>
        <v>2701800</v>
      </c>
      <c r="I55" s="17">
        <f t="shared" si="26"/>
        <v>2809800</v>
      </c>
      <c r="J55" s="2"/>
    </row>
    <row r="56" spans="1:10" outlineLevel="6" x14ac:dyDescent="0.25">
      <c r="A56" s="19" t="s">
        <v>87</v>
      </c>
      <c r="B56" s="16" t="s">
        <v>0</v>
      </c>
      <c r="C56" s="16" t="s">
        <v>5</v>
      </c>
      <c r="D56" s="16" t="s">
        <v>12</v>
      </c>
      <c r="E56" s="16" t="s">
        <v>86</v>
      </c>
      <c r="F56" s="16" t="s">
        <v>88</v>
      </c>
      <c r="G56" s="17">
        <v>2601800</v>
      </c>
      <c r="H56" s="17">
        <v>2701800</v>
      </c>
      <c r="I56" s="17">
        <v>2809800</v>
      </c>
      <c r="J56" s="2"/>
    </row>
    <row r="57" spans="1:10" ht="30" outlineLevel="4" x14ac:dyDescent="0.25">
      <c r="A57" s="19" t="s">
        <v>52</v>
      </c>
      <c r="B57" s="16" t="s">
        <v>0</v>
      </c>
      <c r="C57" s="16" t="s">
        <v>5</v>
      </c>
      <c r="D57" s="16" t="s">
        <v>12</v>
      </c>
      <c r="E57" s="16" t="s">
        <v>86</v>
      </c>
      <c r="F57" s="16" t="s">
        <v>53</v>
      </c>
      <c r="G57" s="17">
        <f>G58</f>
        <v>1084200</v>
      </c>
      <c r="H57" s="17">
        <f t="shared" ref="H57:I57" si="27">H58</f>
        <v>1118150</v>
      </c>
      <c r="I57" s="17">
        <f t="shared" si="27"/>
        <v>1153380</v>
      </c>
      <c r="J57" s="2"/>
    </row>
    <row r="58" spans="1:10" ht="30" outlineLevel="5" x14ac:dyDescent="0.25">
      <c r="A58" s="19" t="s">
        <v>54</v>
      </c>
      <c r="B58" s="16" t="s">
        <v>0</v>
      </c>
      <c r="C58" s="16" t="s">
        <v>5</v>
      </c>
      <c r="D58" s="16" t="s">
        <v>12</v>
      </c>
      <c r="E58" s="16" t="s">
        <v>86</v>
      </c>
      <c r="F58" s="16" t="s">
        <v>55</v>
      </c>
      <c r="G58" s="17">
        <v>1084200</v>
      </c>
      <c r="H58" s="21">
        <v>1118150</v>
      </c>
      <c r="I58" s="21">
        <v>1153380</v>
      </c>
      <c r="J58" s="2"/>
    </row>
    <row r="59" spans="1:10" outlineLevel="6" x14ac:dyDescent="0.25">
      <c r="A59" s="19" t="s">
        <v>56</v>
      </c>
      <c r="B59" s="16" t="s">
        <v>0</v>
      </c>
      <c r="C59" s="16" t="s">
        <v>5</v>
      </c>
      <c r="D59" s="16" t="s">
        <v>12</v>
      </c>
      <c r="E59" s="16" t="s">
        <v>86</v>
      </c>
      <c r="F59" s="16" t="s">
        <v>57</v>
      </c>
      <c r="G59" s="17">
        <f>G60</f>
        <v>19100</v>
      </c>
      <c r="H59" s="17">
        <f t="shared" ref="H59:I59" si="28">H60</f>
        <v>19100</v>
      </c>
      <c r="I59" s="17">
        <f t="shared" si="28"/>
        <v>19100</v>
      </c>
      <c r="J59" s="2"/>
    </row>
    <row r="60" spans="1:10" outlineLevel="3" x14ac:dyDescent="0.25">
      <c r="A60" s="19" t="s">
        <v>58</v>
      </c>
      <c r="B60" s="16" t="s">
        <v>0</v>
      </c>
      <c r="C60" s="16" t="s">
        <v>5</v>
      </c>
      <c r="D60" s="16" t="s">
        <v>12</v>
      </c>
      <c r="E60" s="16" t="s">
        <v>86</v>
      </c>
      <c r="F60" s="16" t="s">
        <v>59</v>
      </c>
      <c r="G60" s="17">
        <v>19100</v>
      </c>
      <c r="H60" s="17">
        <v>19100</v>
      </c>
      <c r="I60" s="17">
        <v>19100</v>
      </c>
      <c r="J60" s="2"/>
    </row>
    <row r="61" spans="1:10" ht="45" outlineLevel="4" x14ac:dyDescent="0.25">
      <c r="A61" s="19" t="s">
        <v>89</v>
      </c>
      <c r="B61" s="16" t="s">
        <v>0</v>
      </c>
      <c r="C61" s="16" t="s">
        <v>5</v>
      </c>
      <c r="D61" s="16" t="s">
        <v>12</v>
      </c>
      <c r="E61" s="16" t="s">
        <v>90</v>
      </c>
      <c r="F61" s="16"/>
      <c r="G61" s="17">
        <f>G62</f>
        <v>25200</v>
      </c>
      <c r="H61" s="17">
        <f t="shared" ref="H61:I62" si="29">H62</f>
        <v>25200</v>
      </c>
      <c r="I61" s="17">
        <f t="shared" si="29"/>
        <v>25200</v>
      </c>
      <c r="J61" s="2"/>
    </row>
    <row r="62" spans="1:10" ht="30" outlineLevel="5" x14ac:dyDescent="0.25">
      <c r="A62" s="19" t="s">
        <v>52</v>
      </c>
      <c r="B62" s="16" t="s">
        <v>0</v>
      </c>
      <c r="C62" s="16" t="s">
        <v>5</v>
      </c>
      <c r="D62" s="16" t="s">
        <v>12</v>
      </c>
      <c r="E62" s="16" t="s">
        <v>90</v>
      </c>
      <c r="F62" s="16" t="s">
        <v>53</v>
      </c>
      <c r="G62" s="17">
        <f>G63</f>
        <v>25200</v>
      </c>
      <c r="H62" s="17">
        <f t="shared" si="29"/>
        <v>25200</v>
      </c>
      <c r="I62" s="17">
        <f t="shared" si="29"/>
        <v>25200</v>
      </c>
      <c r="J62" s="2"/>
    </row>
    <row r="63" spans="1:10" ht="30" outlineLevel="6" x14ac:dyDescent="0.25">
      <c r="A63" s="19" t="s">
        <v>54</v>
      </c>
      <c r="B63" s="16" t="s">
        <v>0</v>
      </c>
      <c r="C63" s="16" t="s">
        <v>5</v>
      </c>
      <c r="D63" s="16" t="s">
        <v>12</v>
      </c>
      <c r="E63" s="16" t="s">
        <v>90</v>
      </c>
      <c r="F63" s="16" t="s">
        <v>55</v>
      </c>
      <c r="G63" s="17">
        <v>25200</v>
      </c>
      <c r="H63" s="17">
        <v>25200</v>
      </c>
      <c r="I63" s="17">
        <v>25200</v>
      </c>
      <c r="J63" s="2"/>
    </row>
    <row r="64" spans="1:10" outlineLevel="2" x14ac:dyDescent="0.25">
      <c r="A64" s="25" t="s">
        <v>91</v>
      </c>
      <c r="B64" s="15" t="s">
        <v>0</v>
      </c>
      <c r="C64" s="15" t="s">
        <v>20</v>
      </c>
      <c r="D64" s="15"/>
      <c r="E64" s="15"/>
      <c r="F64" s="15"/>
      <c r="G64" s="23">
        <f>G65+G72+G79+G86</f>
        <v>24443914.5</v>
      </c>
      <c r="H64" s="23">
        <f>H65+H72+H79+H86</f>
        <v>25156914.5</v>
      </c>
      <c r="I64" s="23">
        <f>I65+I72+I79+I86</f>
        <v>26031914.5</v>
      </c>
      <c r="J64" s="2"/>
    </row>
    <row r="65" spans="1:10" outlineLevel="3" x14ac:dyDescent="0.25">
      <c r="A65" s="26" t="s">
        <v>92</v>
      </c>
      <c r="B65" s="15" t="s">
        <v>0</v>
      </c>
      <c r="C65" s="15" t="s">
        <v>20</v>
      </c>
      <c r="D65" s="15" t="s">
        <v>11</v>
      </c>
      <c r="E65" s="15"/>
      <c r="F65" s="15"/>
      <c r="G65" s="17">
        <f>G69+G66</f>
        <v>1030925.5</v>
      </c>
      <c r="H65" s="17">
        <f t="shared" ref="H65:I65" si="30">H69+H66</f>
        <v>1030925.5</v>
      </c>
      <c r="I65" s="17">
        <f t="shared" si="30"/>
        <v>1030925.5</v>
      </c>
      <c r="J65" s="2"/>
    </row>
    <row r="66" spans="1:10" ht="45" outlineLevel="4" x14ac:dyDescent="0.25">
      <c r="A66" s="19" t="s">
        <v>93</v>
      </c>
      <c r="B66" s="16" t="s">
        <v>0</v>
      </c>
      <c r="C66" s="16" t="s">
        <v>20</v>
      </c>
      <c r="D66" s="16" t="s">
        <v>11</v>
      </c>
      <c r="E66" s="16" t="s">
        <v>94</v>
      </c>
      <c r="F66" s="16"/>
      <c r="G66" s="17">
        <f t="shared" ref="G66:G67" si="31">G67</f>
        <v>900000</v>
      </c>
      <c r="H66" s="17">
        <f t="shared" ref="H66:I67" si="32">H67</f>
        <v>900000</v>
      </c>
      <c r="I66" s="17">
        <f t="shared" si="32"/>
        <v>900000</v>
      </c>
      <c r="J66" s="2"/>
    </row>
    <row r="67" spans="1:10" outlineLevel="5" x14ac:dyDescent="0.25">
      <c r="A67" s="19" t="s">
        <v>56</v>
      </c>
      <c r="B67" s="16" t="s">
        <v>0</v>
      </c>
      <c r="C67" s="16" t="s">
        <v>20</v>
      </c>
      <c r="D67" s="16" t="s">
        <v>11</v>
      </c>
      <c r="E67" s="16" t="s">
        <v>94</v>
      </c>
      <c r="F67" s="16" t="s">
        <v>57</v>
      </c>
      <c r="G67" s="17">
        <f t="shared" si="31"/>
        <v>900000</v>
      </c>
      <c r="H67" s="17">
        <f t="shared" si="32"/>
        <v>900000</v>
      </c>
      <c r="I67" s="17">
        <f t="shared" si="32"/>
        <v>900000</v>
      </c>
      <c r="J67" s="2"/>
    </row>
    <row r="68" spans="1:10" ht="45" outlineLevel="6" x14ac:dyDescent="0.25">
      <c r="A68" s="19" t="s">
        <v>95</v>
      </c>
      <c r="B68" s="16" t="s">
        <v>0</v>
      </c>
      <c r="C68" s="16" t="s">
        <v>20</v>
      </c>
      <c r="D68" s="16" t="s">
        <v>11</v>
      </c>
      <c r="E68" s="16" t="s">
        <v>94</v>
      </c>
      <c r="F68" s="16" t="s">
        <v>96</v>
      </c>
      <c r="G68" s="17">
        <v>900000</v>
      </c>
      <c r="H68" s="17">
        <v>900000</v>
      </c>
      <c r="I68" s="17">
        <v>900000</v>
      </c>
      <c r="J68" s="2"/>
    </row>
    <row r="69" spans="1:10" ht="105" outlineLevel="2" x14ac:dyDescent="0.25">
      <c r="A69" s="27" t="s">
        <v>97</v>
      </c>
      <c r="B69" s="16" t="s">
        <v>0</v>
      </c>
      <c r="C69" s="16" t="s">
        <v>20</v>
      </c>
      <c r="D69" s="16" t="s">
        <v>11</v>
      </c>
      <c r="E69" s="16" t="s">
        <v>98</v>
      </c>
      <c r="F69" s="16"/>
      <c r="G69" s="17">
        <f t="shared" ref="G69:G70" si="33">G70</f>
        <v>130925.5</v>
      </c>
      <c r="H69" s="17">
        <f t="shared" ref="H69:I70" si="34">H70</f>
        <v>130925.5</v>
      </c>
      <c r="I69" s="17">
        <f t="shared" si="34"/>
        <v>130925.5</v>
      </c>
      <c r="J69" s="2"/>
    </row>
    <row r="70" spans="1:10" ht="30" outlineLevel="3" x14ac:dyDescent="0.25">
      <c r="A70" s="19" t="s">
        <v>52</v>
      </c>
      <c r="B70" s="16" t="s">
        <v>0</v>
      </c>
      <c r="C70" s="16" t="s">
        <v>20</v>
      </c>
      <c r="D70" s="16" t="s">
        <v>11</v>
      </c>
      <c r="E70" s="16" t="s">
        <v>98</v>
      </c>
      <c r="F70" s="16" t="s">
        <v>53</v>
      </c>
      <c r="G70" s="17">
        <f t="shared" si="33"/>
        <v>130925.5</v>
      </c>
      <c r="H70" s="17">
        <f t="shared" si="34"/>
        <v>130925.5</v>
      </c>
      <c r="I70" s="17">
        <f t="shared" si="34"/>
        <v>130925.5</v>
      </c>
      <c r="J70" s="2"/>
    </row>
    <row r="71" spans="1:10" ht="30" outlineLevel="4" x14ac:dyDescent="0.25">
      <c r="A71" s="19" t="s">
        <v>54</v>
      </c>
      <c r="B71" s="16" t="s">
        <v>0</v>
      </c>
      <c r="C71" s="16" t="s">
        <v>20</v>
      </c>
      <c r="D71" s="16" t="s">
        <v>11</v>
      </c>
      <c r="E71" s="16" t="s">
        <v>98</v>
      </c>
      <c r="F71" s="16" t="s">
        <v>55</v>
      </c>
      <c r="G71" s="17">
        <v>130925.5</v>
      </c>
      <c r="H71" s="17">
        <v>130925.5</v>
      </c>
      <c r="I71" s="17">
        <v>130925.5</v>
      </c>
      <c r="J71" s="2"/>
    </row>
    <row r="72" spans="1:10" outlineLevel="5" x14ac:dyDescent="0.25">
      <c r="A72" s="26" t="s">
        <v>99</v>
      </c>
      <c r="B72" s="15" t="s">
        <v>0</v>
      </c>
      <c r="C72" s="15" t="s">
        <v>20</v>
      </c>
      <c r="D72" s="15" t="s">
        <v>9</v>
      </c>
      <c r="E72" s="15"/>
      <c r="F72" s="15"/>
      <c r="G72" s="23">
        <f>G73+G76</f>
        <v>5030000</v>
      </c>
      <c r="H72" s="23">
        <f t="shared" ref="H72:I72" si="35">H73+H76</f>
        <v>5030000</v>
      </c>
      <c r="I72" s="23">
        <f t="shared" si="35"/>
        <v>5030000</v>
      </c>
      <c r="J72" s="2"/>
    </row>
    <row r="73" spans="1:10" ht="75" outlineLevel="6" x14ac:dyDescent="0.25">
      <c r="A73" s="19" t="s">
        <v>100</v>
      </c>
      <c r="B73" s="16" t="s">
        <v>0</v>
      </c>
      <c r="C73" s="16" t="s">
        <v>20</v>
      </c>
      <c r="D73" s="16" t="s">
        <v>9</v>
      </c>
      <c r="E73" s="16" t="s">
        <v>101</v>
      </c>
      <c r="F73" s="16"/>
      <c r="G73" s="17">
        <f t="shared" ref="G73:G74" si="36">G74</f>
        <v>5000000</v>
      </c>
      <c r="H73" s="17">
        <f t="shared" ref="H73:I74" si="37">H74</f>
        <v>5000000</v>
      </c>
      <c r="I73" s="17">
        <f t="shared" si="37"/>
        <v>5000000</v>
      </c>
      <c r="J73" s="2"/>
    </row>
    <row r="74" spans="1:10" outlineLevel="2" x14ac:dyDescent="0.25">
      <c r="A74" s="19" t="s">
        <v>56</v>
      </c>
      <c r="B74" s="16" t="s">
        <v>0</v>
      </c>
      <c r="C74" s="16" t="s">
        <v>20</v>
      </c>
      <c r="D74" s="16" t="s">
        <v>9</v>
      </c>
      <c r="E74" s="16" t="s">
        <v>101</v>
      </c>
      <c r="F74" s="16" t="s">
        <v>57</v>
      </c>
      <c r="G74" s="17">
        <f t="shared" si="36"/>
        <v>5000000</v>
      </c>
      <c r="H74" s="17">
        <f t="shared" si="37"/>
        <v>5000000</v>
      </c>
      <c r="I74" s="17">
        <f t="shared" si="37"/>
        <v>5000000</v>
      </c>
      <c r="J74" s="2"/>
    </row>
    <row r="75" spans="1:10" ht="45" outlineLevel="3" x14ac:dyDescent="0.25">
      <c r="A75" s="19" t="s">
        <v>95</v>
      </c>
      <c r="B75" s="16" t="s">
        <v>0</v>
      </c>
      <c r="C75" s="16" t="s">
        <v>20</v>
      </c>
      <c r="D75" s="16" t="s">
        <v>9</v>
      </c>
      <c r="E75" s="16" t="s">
        <v>101</v>
      </c>
      <c r="F75" s="16" t="s">
        <v>96</v>
      </c>
      <c r="G75" s="17">
        <v>5000000</v>
      </c>
      <c r="H75" s="17">
        <v>5000000</v>
      </c>
      <c r="I75" s="17">
        <v>5000000</v>
      </c>
      <c r="J75" s="2"/>
    </row>
    <row r="76" spans="1:10" ht="30" outlineLevel="4" x14ac:dyDescent="0.25">
      <c r="A76" s="19" t="s">
        <v>102</v>
      </c>
      <c r="B76" s="16" t="s">
        <v>0</v>
      </c>
      <c r="C76" s="16" t="s">
        <v>20</v>
      </c>
      <c r="D76" s="16" t="s">
        <v>9</v>
      </c>
      <c r="E76" s="16" t="s">
        <v>103</v>
      </c>
      <c r="F76" s="16"/>
      <c r="G76" s="17">
        <f>G77</f>
        <v>30000</v>
      </c>
      <c r="H76" s="17">
        <f t="shared" ref="H76:I77" si="38">H77</f>
        <v>30000</v>
      </c>
      <c r="I76" s="17">
        <f t="shared" si="38"/>
        <v>30000</v>
      </c>
      <c r="J76" s="2"/>
    </row>
    <row r="77" spans="1:10" ht="30" outlineLevel="5" x14ac:dyDescent="0.25">
      <c r="A77" s="19" t="s">
        <v>52</v>
      </c>
      <c r="B77" s="16" t="s">
        <v>0</v>
      </c>
      <c r="C77" s="16" t="s">
        <v>20</v>
      </c>
      <c r="D77" s="16" t="s">
        <v>9</v>
      </c>
      <c r="E77" s="16" t="s">
        <v>103</v>
      </c>
      <c r="F77" s="16" t="s">
        <v>53</v>
      </c>
      <c r="G77" s="17">
        <f>G78</f>
        <v>30000</v>
      </c>
      <c r="H77" s="17">
        <f t="shared" si="38"/>
        <v>30000</v>
      </c>
      <c r="I77" s="17">
        <f t="shared" si="38"/>
        <v>30000</v>
      </c>
      <c r="J77" s="2"/>
    </row>
    <row r="78" spans="1:10" ht="30" outlineLevel="6" x14ac:dyDescent="0.25">
      <c r="A78" s="19" t="s">
        <v>54</v>
      </c>
      <c r="B78" s="16" t="s">
        <v>0</v>
      </c>
      <c r="C78" s="16" t="s">
        <v>20</v>
      </c>
      <c r="D78" s="16" t="s">
        <v>9</v>
      </c>
      <c r="E78" s="16" t="s">
        <v>103</v>
      </c>
      <c r="F78" s="16" t="s">
        <v>55</v>
      </c>
      <c r="G78" s="17">
        <v>30000</v>
      </c>
      <c r="H78" s="17">
        <v>30000</v>
      </c>
      <c r="I78" s="17">
        <v>30000</v>
      </c>
      <c r="J78" s="2"/>
    </row>
    <row r="79" spans="1:10" outlineLevel="5" x14ac:dyDescent="0.25">
      <c r="A79" s="26" t="s">
        <v>104</v>
      </c>
      <c r="B79" s="15" t="s">
        <v>0</v>
      </c>
      <c r="C79" s="15" t="s">
        <v>20</v>
      </c>
      <c r="D79" s="15" t="s">
        <v>12</v>
      </c>
      <c r="E79" s="15"/>
      <c r="F79" s="15"/>
      <c r="G79" s="17">
        <f>G80+G83</f>
        <v>12620000</v>
      </c>
      <c r="H79" s="17">
        <f t="shared" ref="H79:I79" si="39">H80+H83</f>
        <v>13278000</v>
      </c>
      <c r="I79" s="17">
        <f t="shared" si="39"/>
        <v>14092000</v>
      </c>
      <c r="J79" s="2"/>
    </row>
    <row r="80" spans="1:10" ht="30" outlineLevel="6" x14ac:dyDescent="0.25">
      <c r="A80" s="19" t="s">
        <v>105</v>
      </c>
      <c r="B80" s="16" t="s">
        <v>0</v>
      </c>
      <c r="C80" s="16" t="s">
        <v>20</v>
      </c>
      <c r="D80" s="16" t="s">
        <v>12</v>
      </c>
      <c r="E80" s="16" t="s">
        <v>106</v>
      </c>
      <c r="F80" s="28"/>
      <c r="G80" s="17">
        <f t="shared" ref="G80:G81" si="40">G81</f>
        <v>6620000</v>
      </c>
      <c r="H80" s="17">
        <f t="shared" ref="H80:I81" si="41">H81</f>
        <v>7278000</v>
      </c>
      <c r="I80" s="17">
        <f t="shared" si="41"/>
        <v>8092000</v>
      </c>
      <c r="J80" s="2"/>
    </row>
    <row r="81" spans="1:10" ht="30" outlineLevel="5" x14ac:dyDescent="0.25">
      <c r="A81" s="19" t="s">
        <v>52</v>
      </c>
      <c r="B81" s="16" t="s">
        <v>0</v>
      </c>
      <c r="C81" s="16" t="s">
        <v>20</v>
      </c>
      <c r="D81" s="16" t="s">
        <v>12</v>
      </c>
      <c r="E81" s="16" t="s">
        <v>106</v>
      </c>
      <c r="F81" s="28" t="s">
        <v>53</v>
      </c>
      <c r="G81" s="17">
        <f t="shared" si="40"/>
        <v>6620000</v>
      </c>
      <c r="H81" s="17">
        <f t="shared" si="41"/>
        <v>7278000</v>
      </c>
      <c r="I81" s="17">
        <f t="shared" si="41"/>
        <v>8092000</v>
      </c>
      <c r="J81" s="2"/>
    </row>
    <row r="82" spans="1:10" ht="30" outlineLevel="6" x14ac:dyDescent="0.25">
      <c r="A82" s="19" t="s">
        <v>54</v>
      </c>
      <c r="B82" s="16" t="s">
        <v>0</v>
      </c>
      <c r="C82" s="16" t="s">
        <v>20</v>
      </c>
      <c r="D82" s="16" t="s">
        <v>12</v>
      </c>
      <c r="E82" s="16" t="s">
        <v>106</v>
      </c>
      <c r="F82" s="28" t="s">
        <v>55</v>
      </c>
      <c r="G82" s="17">
        <v>6620000</v>
      </c>
      <c r="H82" s="29">
        <v>7278000</v>
      </c>
      <c r="I82" s="29">
        <v>8092000</v>
      </c>
      <c r="J82" s="2"/>
    </row>
    <row r="83" spans="1:10" ht="60" outlineLevel="5" x14ac:dyDescent="0.25">
      <c r="A83" s="18" t="s">
        <v>107</v>
      </c>
      <c r="B83" s="16" t="s">
        <v>0</v>
      </c>
      <c r="C83" s="16" t="s">
        <v>20</v>
      </c>
      <c r="D83" s="16" t="s">
        <v>12</v>
      </c>
      <c r="E83" s="16" t="s">
        <v>108</v>
      </c>
      <c r="F83" s="28"/>
      <c r="G83" s="17">
        <f t="shared" ref="G83:G84" si="42">G84</f>
        <v>6000000</v>
      </c>
      <c r="H83" s="17">
        <f t="shared" ref="H83:I84" si="43">H84</f>
        <v>6000000</v>
      </c>
      <c r="I83" s="17">
        <f t="shared" si="43"/>
        <v>6000000</v>
      </c>
      <c r="J83" s="2"/>
    </row>
    <row r="84" spans="1:10" outlineLevel="6" x14ac:dyDescent="0.25">
      <c r="A84" s="19" t="s">
        <v>74</v>
      </c>
      <c r="B84" s="16" t="s">
        <v>0</v>
      </c>
      <c r="C84" s="16" t="s">
        <v>20</v>
      </c>
      <c r="D84" s="16" t="s">
        <v>12</v>
      </c>
      <c r="E84" s="16" t="s">
        <v>108</v>
      </c>
      <c r="F84" s="28" t="s">
        <v>75</v>
      </c>
      <c r="G84" s="17">
        <f t="shared" si="42"/>
        <v>6000000</v>
      </c>
      <c r="H84" s="17">
        <f t="shared" si="43"/>
        <v>6000000</v>
      </c>
      <c r="I84" s="17">
        <f t="shared" si="43"/>
        <v>6000000</v>
      </c>
      <c r="J84" s="2"/>
    </row>
    <row r="85" spans="1:10" outlineLevel="5" x14ac:dyDescent="0.25">
      <c r="A85" s="19" t="s">
        <v>109</v>
      </c>
      <c r="B85" s="16" t="s">
        <v>0</v>
      </c>
      <c r="C85" s="16" t="s">
        <v>20</v>
      </c>
      <c r="D85" s="16" t="s">
        <v>12</v>
      </c>
      <c r="E85" s="16" t="s">
        <v>108</v>
      </c>
      <c r="F85" s="28" t="s">
        <v>3</v>
      </c>
      <c r="G85" s="17">
        <v>6000000</v>
      </c>
      <c r="H85" s="17">
        <v>6000000</v>
      </c>
      <c r="I85" s="17">
        <v>6000000</v>
      </c>
      <c r="J85" s="2"/>
    </row>
    <row r="86" spans="1:10" outlineLevel="6" x14ac:dyDescent="0.25">
      <c r="A86" s="14" t="s">
        <v>110</v>
      </c>
      <c r="B86" s="15" t="s">
        <v>0</v>
      </c>
      <c r="C86" s="15" t="s">
        <v>20</v>
      </c>
      <c r="D86" s="15" t="s">
        <v>10</v>
      </c>
      <c r="E86" s="16"/>
      <c r="F86" s="16"/>
      <c r="G86" s="17">
        <f>G93+G90+G87</f>
        <v>5762989</v>
      </c>
      <c r="H86" s="17">
        <f t="shared" ref="H86:I86" si="44">H93+H90+H87</f>
        <v>5817989</v>
      </c>
      <c r="I86" s="17">
        <f t="shared" si="44"/>
        <v>5878989</v>
      </c>
      <c r="J86" s="2"/>
    </row>
    <row r="87" spans="1:10" ht="30" outlineLevel="5" x14ac:dyDescent="0.25">
      <c r="A87" s="18" t="s">
        <v>111</v>
      </c>
      <c r="B87" s="16" t="s">
        <v>0</v>
      </c>
      <c r="C87" s="16" t="s">
        <v>20</v>
      </c>
      <c r="D87" s="16" t="s">
        <v>10</v>
      </c>
      <c r="E87" s="16" t="s">
        <v>112</v>
      </c>
      <c r="F87" s="16"/>
      <c r="G87" s="17">
        <f t="shared" ref="G87:G88" si="45">G88</f>
        <v>5237600</v>
      </c>
      <c r="H87" s="17">
        <f t="shared" ref="H87:I88" si="46">H88</f>
        <v>5292600</v>
      </c>
      <c r="I87" s="17">
        <f t="shared" si="46"/>
        <v>5353600</v>
      </c>
      <c r="J87" s="2"/>
    </row>
    <row r="88" spans="1:10" ht="30" outlineLevel="6" x14ac:dyDescent="0.25">
      <c r="A88" s="19" t="s">
        <v>68</v>
      </c>
      <c r="B88" s="16" t="s">
        <v>0</v>
      </c>
      <c r="C88" s="16" t="s">
        <v>20</v>
      </c>
      <c r="D88" s="16" t="s">
        <v>10</v>
      </c>
      <c r="E88" s="16" t="s">
        <v>112</v>
      </c>
      <c r="F88" s="16" t="s">
        <v>69</v>
      </c>
      <c r="G88" s="17">
        <f t="shared" si="45"/>
        <v>5237600</v>
      </c>
      <c r="H88" s="17">
        <f t="shared" si="46"/>
        <v>5292600</v>
      </c>
      <c r="I88" s="17">
        <f t="shared" si="46"/>
        <v>5353600</v>
      </c>
      <c r="J88" s="2"/>
    </row>
    <row r="89" spans="1:10" outlineLevel="5" x14ac:dyDescent="0.25">
      <c r="A89" s="19" t="s">
        <v>70</v>
      </c>
      <c r="B89" s="16" t="s">
        <v>0</v>
      </c>
      <c r="C89" s="16" t="s">
        <v>20</v>
      </c>
      <c r="D89" s="16" t="s">
        <v>10</v>
      </c>
      <c r="E89" s="16" t="s">
        <v>112</v>
      </c>
      <c r="F89" s="16" t="s">
        <v>71</v>
      </c>
      <c r="G89" s="17">
        <v>5237600</v>
      </c>
      <c r="H89" s="17">
        <v>5292600</v>
      </c>
      <c r="I89" s="17">
        <v>5353600</v>
      </c>
      <c r="J89" s="2"/>
    </row>
    <row r="90" spans="1:10" outlineLevel="6" x14ac:dyDescent="0.25">
      <c r="A90" s="19" t="s">
        <v>113</v>
      </c>
      <c r="B90" s="16" t="s">
        <v>0</v>
      </c>
      <c r="C90" s="16" t="s">
        <v>20</v>
      </c>
      <c r="D90" s="16" t="s">
        <v>10</v>
      </c>
      <c r="E90" s="16" t="s">
        <v>114</v>
      </c>
      <c r="F90" s="16"/>
      <c r="G90" s="17">
        <f t="shared" ref="G90:G91" si="47">G91</f>
        <v>200000</v>
      </c>
      <c r="H90" s="17">
        <f t="shared" ref="H90:I91" si="48">H91</f>
        <v>200000</v>
      </c>
      <c r="I90" s="17">
        <f t="shared" si="48"/>
        <v>200000</v>
      </c>
      <c r="J90" s="2"/>
    </row>
    <row r="91" spans="1:10" outlineLevel="3" x14ac:dyDescent="0.25">
      <c r="A91" s="19" t="s">
        <v>56</v>
      </c>
      <c r="B91" s="16" t="s">
        <v>0</v>
      </c>
      <c r="C91" s="16" t="s">
        <v>20</v>
      </c>
      <c r="D91" s="16" t="s">
        <v>10</v>
      </c>
      <c r="E91" s="16" t="s">
        <v>114</v>
      </c>
      <c r="F91" s="16" t="s">
        <v>57</v>
      </c>
      <c r="G91" s="17">
        <f t="shared" si="47"/>
        <v>200000</v>
      </c>
      <c r="H91" s="17">
        <f t="shared" si="48"/>
        <v>200000</v>
      </c>
      <c r="I91" s="17">
        <f t="shared" si="48"/>
        <v>200000</v>
      </c>
      <c r="J91" s="2"/>
    </row>
    <row r="92" spans="1:10" ht="45" outlineLevel="4" x14ac:dyDescent="0.25">
      <c r="A92" s="19" t="s">
        <v>95</v>
      </c>
      <c r="B92" s="16" t="s">
        <v>0</v>
      </c>
      <c r="C92" s="16" t="s">
        <v>20</v>
      </c>
      <c r="D92" s="16" t="s">
        <v>10</v>
      </c>
      <c r="E92" s="16" t="s">
        <v>114</v>
      </c>
      <c r="F92" s="16" t="s">
        <v>96</v>
      </c>
      <c r="G92" s="17">
        <v>200000</v>
      </c>
      <c r="H92" s="17">
        <v>200000</v>
      </c>
      <c r="I92" s="17">
        <v>200000</v>
      </c>
      <c r="J92" s="2"/>
    </row>
    <row r="93" spans="1:10" ht="45" outlineLevel="5" x14ac:dyDescent="0.25">
      <c r="A93" s="19" t="s">
        <v>115</v>
      </c>
      <c r="B93" s="16" t="s">
        <v>0</v>
      </c>
      <c r="C93" s="16" t="s">
        <v>20</v>
      </c>
      <c r="D93" s="16" t="s">
        <v>10</v>
      </c>
      <c r="E93" s="16" t="s">
        <v>116</v>
      </c>
      <c r="F93" s="16"/>
      <c r="G93" s="17">
        <f>G94+G96</f>
        <v>325389</v>
      </c>
      <c r="H93" s="17">
        <f t="shared" ref="H93:I93" si="49">H94+H96</f>
        <v>325389</v>
      </c>
      <c r="I93" s="17">
        <f t="shared" si="49"/>
        <v>325389</v>
      </c>
      <c r="J93" s="2"/>
    </row>
    <row r="94" spans="1:10" ht="60" outlineLevel="6" x14ac:dyDescent="0.25">
      <c r="A94" s="19" t="s">
        <v>46</v>
      </c>
      <c r="B94" s="16" t="s">
        <v>0</v>
      </c>
      <c r="C94" s="16" t="s">
        <v>20</v>
      </c>
      <c r="D94" s="16" t="s">
        <v>10</v>
      </c>
      <c r="E94" s="16" t="s">
        <v>116</v>
      </c>
      <c r="F94" s="16" t="s">
        <v>47</v>
      </c>
      <c r="G94" s="17">
        <f>G95</f>
        <v>267160</v>
      </c>
      <c r="H94" s="17">
        <f t="shared" ref="H94:I94" si="50">H95</f>
        <v>267160</v>
      </c>
      <c r="I94" s="17">
        <f t="shared" si="50"/>
        <v>267160</v>
      </c>
      <c r="J94" s="2"/>
    </row>
    <row r="95" spans="1:10" ht="30" outlineLevel="4" x14ac:dyDescent="0.25">
      <c r="A95" s="19" t="s">
        <v>48</v>
      </c>
      <c r="B95" s="16" t="s">
        <v>0</v>
      </c>
      <c r="C95" s="16" t="s">
        <v>20</v>
      </c>
      <c r="D95" s="16" t="s">
        <v>10</v>
      </c>
      <c r="E95" s="16" t="s">
        <v>116</v>
      </c>
      <c r="F95" s="16" t="s">
        <v>49</v>
      </c>
      <c r="G95" s="17">
        <v>267160</v>
      </c>
      <c r="H95" s="17">
        <v>267160</v>
      </c>
      <c r="I95" s="17">
        <v>267160</v>
      </c>
      <c r="J95" s="2"/>
    </row>
    <row r="96" spans="1:10" ht="30" outlineLevel="5" x14ac:dyDescent="0.25">
      <c r="A96" s="19" t="s">
        <v>52</v>
      </c>
      <c r="B96" s="16" t="s">
        <v>0</v>
      </c>
      <c r="C96" s="16" t="s">
        <v>20</v>
      </c>
      <c r="D96" s="16" t="s">
        <v>10</v>
      </c>
      <c r="E96" s="16" t="s">
        <v>116</v>
      </c>
      <c r="F96" s="16" t="s">
        <v>53</v>
      </c>
      <c r="G96" s="17">
        <f>G97</f>
        <v>58229</v>
      </c>
      <c r="H96" s="17">
        <f t="shared" ref="H96:I96" si="51">H97</f>
        <v>58229</v>
      </c>
      <c r="I96" s="17">
        <f t="shared" si="51"/>
        <v>58229</v>
      </c>
      <c r="J96" s="2"/>
    </row>
    <row r="97" spans="1:10" ht="30" outlineLevel="6" x14ac:dyDescent="0.25">
      <c r="A97" s="19" t="s">
        <v>54</v>
      </c>
      <c r="B97" s="16" t="s">
        <v>0</v>
      </c>
      <c r="C97" s="16" t="s">
        <v>20</v>
      </c>
      <c r="D97" s="16" t="s">
        <v>10</v>
      </c>
      <c r="E97" s="16" t="s">
        <v>116</v>
      </c>
      <c r="F97" s="16" t="s">
        <v>55</v>
      </c>
      <c r="G97" s="17">
        <v>58229</v>
      </c>
      <c r="H97" s="17">
        <v>58229</v>
      </c>
      <c r="I97" s="17">
        <v>58229</v>
      </c>
      <c r="J97" s="2"/>
    </row>
    <row r="98" spans="1:10" outlineLevel="4" x14ac:dyDescent="0.25">
      <c r="A98" s="11" t="s">
        <v>117</v>
      </c>
      <c r="B98" s="15" t="s">
        <v>0</v>
      </c>
      <c r="C98" s="15" t="s">
        <v>11</v>
      </c>
      <c r="D98" s="16"/>
      <c r="E98" s="16"/>
      <c r="F98" s="16"/>
      <c r="G98" s="23">
        <f>G99+G106+G122</f>
        <v>7906132.2599999998</v>
      </c>
      <c r="H98" s="23">
        <f t="shared" ref="H98:I98" si="52">H99+H106+H122</f>
        <v>50592440.359999999</v>
      </c>
      <c r="I98" s="23">
        <f t="shared" si="52"/>
        <v>36732420.149999999</v>
      </c>
      <c r="J98" s="2"/>
    </row>
    <row r="99" spans="1:10" outlineLevel="5" x14ac:dyDescent="0.25">
      <c r="A99" s="14" t="s">
        <v>118</v>
      </c>
      <c r="B99" s="15" t="s">
        <v>0</v>
      </c>
      <c r="C99" s="15" t="s">
        <v>11</v>
      </c>
      <c r="D99" s="15" t="s">
        <v>42</v>
      </c>
      <c r="E99" s="16"/>
      <c r="F99" s="16"/>
      <c r="G99" s="17">
        <f>G100+G103</f>
        <v>393400</v>
      </c>
      <c r="H99" s="17">
        <f t="shared" ref="H99:I99" si="53">H100+H103</f>
        <v>393400</v>
      </c>
      <c r="I99" s="17">
        <f t="shared" si="53"/>
        <v>393400</v>
      </c>
      <c r="J99" s="2"/>
    </row>
    <row r="100" spans="1:10" ht="45" outlineLevel="6" x14ac:dyDescent="0.25">
      <c r="A100" s="18" t="s">
        <v>119</v>
      </c>
      <c r="B100" s="16" t="s">
        <v>0</v>
      </c>
      <c r="C100" s="16" t="s">
        <v>11</v>
      </c>
      <c r="D100" s="16" t="s">
        <v>42</v>
      </c>
      <c r="E100" s="16" t="s">
        <v>120</v>
      </c>
      <c r="F100" s="16"/>
      <c r="G100" s="17">
        <f t="shared" ref="G100:G101" si="54">G101</f>
        <v>326000</v>
      </c>
      <c r="H100" s="17">
        <f t="shared" ref="H100:I101" si="55">H101</f>
        <v>326000</v>
      </c>
      <c r="I100" s="17">
        <f t="shared" si="55"/>
        <v>326000</v>
      </c>
      <c r="J100" s="2"/>
    </row>
    <row r="101" spans="1:10" ht="30" outlineLevel="6" x14ac:dyDescent="0.25">
      <c r="A101" s="19" t="s">
        <v>52</v>
      </c>
      <c r="B101" s="16" t="s">
        <v>0</v>
      </c>
      <c r="C101" s="16" t="s">
        <v>11</v>
      </c>
      <c r="D101" s="16" t="s">
        <v>42</v>
      </c>
      <c r="E101" s="16" t="s">
        <v>120</v>
      </c>
      <c r="F101" s="16" t="s">
        <v>53</v>
      </c>
      <c r="G101" s="17">
        <f t="shared" si="54"/>
        <v>326000</v>
      </c>
      <c r="H101" s="17">
        <f t="shared" si="55"/>
        <v>326000</v>
      </c>
      <c r="I101" s="17">
        <f t="shared" si="55"/>
        <v>326000</v>
      </c>
      <c r="J101" s="2"/>
    </row>
    <row r="102" spans="1:10" ht="30" outlineLevel="6" x14ac:dyDescent="0.25">
      <c r="A102" s="19" t="s">
        <v>54</v>
      </c>
      <c r="B102" s="16" t="s">
        <v>0</v>
      </c>
      <c r="C102" s="16" t="s">
        <v>11</v>
      </c>
      <c r="D102" s="16" t="s">
        <v>42</v>
      </c>
      <c r="E102" s="16" t="s">
        <v>120</v>
      </c>
      <c r="F102" s="16" t="s">
        <v>55</v>
      </c>
      <c r="G102" s="17">
        <v>326000</v>
      </c>
      <c r="H102" s="17">
        <v>326000</v>
      </c>
      <c r="I102" s="17">
        <v>326000</v>
      </c>
      <c r="J102" s="2"/>
    </row>
    <row r="103" spans="1:10" ht="105" outlineLevel="6" x14ac:dyDescent="0.25">
      <c r="A103" s="18" t="s">
        <v>121</v>
      </c>
      <c r="B103" s="16" t="s">
        <v>0</v>
      </c>
      <c r="C103" s="16" t="s">
        <v>11</v>
      </c>
      <c r="D103" s="16" t="s">
        <v>42</v>
      </c>
      <c r="E103" s="16" t="s">
        <v>122</v>
      </c>
      <c r="F103" s="16"/>
      <c r="G103" s="17">
        <f t="shared" ref="G103:G104" si="56">G104</f>
        <v>67400</v>
      </c>
      <c r="H103" s="17">
        <f t="shared" ref="H103:I104" si="57">H104</f>
        <v>67400</v>
      </c>
      <c r="I103" s="17">
        <f t="shared" si="57"/>
        <v>67400</v>
      </c>
      <c r="J103" s="2"/>
    </row>
    <row r="104" spans="1:10" outlineLevel="6" x14ac:dyDescent="0.25">
      <c r="A104" s="19" t="s">
        <v>74</v>
      </c>
      <c r="B104" s="16" t="s">
        <v>0</v>
      </c>
      <c r="C104" s="16" t="s">
        <v>11</v>
      </c>
      <c r="D104" s="16" t="s">
        <v>42</v>
      </c>
      <c r="E104" s="16" t="s">
        <v>122</v>
      </c>
      <c r="F104" s="16" t="s">
        <v>75</v>
      </c>
      <c r="G104" s="17">
        <f t="shared" si="56"/>
        <v>67400</v>
      </c>
      <c r="H104" s="17">
        <f t="shared" si="57"/>
        <v>67400</v>
      </c>
      <c r="I104" s="17">
        <f t="shared" si="57"/>
        <v>67400</v>
      </c>
      <c r="J104" s="2"/>
    </row>
    <row r="105" spans="1:10" outlineLevel="6" x14ac:dyDescent="0.25">
      <c r="A105" s="19" t="s">
        <v>109</v>
      </c>
      <c r="B105" s="16" t="s">
        <v>0</v>
      </c>
      <c r="C105" s="16" t="s">
        <v>11</v>
      </c>
      <c r="D105" s="16" t="s">
        <v>42</v>
      </c>
      <c r="E105" s="16" t="s">
        <v>122</v>
      </c>
      <c r="F105" s="16" t="s">
        <v>3</v>
      </c>
      <c r="G105" s="17">
        <v>67400</v>
      </c>
      <c r="H105" s="17">
        <v>67400</v>
      </c>
      <c r="I105" s="17">
        <v>67400</v>
      </c>
      <c r="J105" s="2"/>
    </row>
    <row r="106" spans="1:10" outlineLevel="4" x14ac:dyDescent="0.25">
      <c r="A106" s="14" t="s">
        <v>123</v>
      </c>
      <c r="B106" s="15" t="s">
        <v>0</v>
      </c>
      <c r="C106" s="15" t="s">
        <v>11</v>
      </c>
      <c r="D106" s="15" t="s">
        <v>4</v>
      </c>
      <c r="E106" s="16"/>
      <c r="F106" s="16"/>
      <c r="G106" s="17">
        <f>G107+G113+G116+G119+G110</f>
        <v>7512732.2599999998</v>
      </c>
      <c r="H106" s="17">
        <f t="shared" ref="H106:I106" si="58">H107+H113+H116+H119+H110</f>
        <v>13725356.140000001</v>
      </c>
      <c r="I106" s="17">
        <f t="shared" si="58"/>
        <v>13412704.359999999</v>
      </c>
      <c r="J106" s="2"/>
    </row>
    <row r="107" spans="1:10" ht="75" outlineLevel="5" x14ac:dyDescent="0.25">
      <c r="A107" s="18" t="s">
        <v>124</v>
      </c>
      <c r="B107" s="16" t="s">
        <v>0</v>
      </c>
      <c r="C107" s="16" t="s">
        <v>11</v>
      </c>
      <c r="D107" s="16" t="s">
        <v>4</v>
      </c>
      <c r="E107" s="16" t="s">
        <v>125</v>
      </c>
      <c r="F107" s="16"/>
      <c r="G107" s="17">
        <f t="shared" ref="G107:G108" si="59">G108</f>
        <v>265000</v>
      </c>
      <c r="H107" s="17">
        <f t="shared" ref="H107:I108" si="60">H108</f>
        <v>265000</v>
      </c>
      <c r="I107" s="17">
        <f t="shared" si="60"/>
        <v>265000</v>
      </c>
      <c r="J107" s="2"/>
    </row>
    <row r="108" spans="1:10" outlineLevel="6" x14ac:dyDescent="0.25">
      <c r="A108" s="19" t="s">
        <v>74</v>
      </c>
      <c r="B108" s="16" t="s">
        <v>0</v>
      </c>
      <c r="C108" s="16" t="s">
        <v>11</v>
      </c>
      <c r="D108" s="16" t="s">
        <v>4</v>
      </c>
      <c r="E108" s="16" t="s">
        <v>125</v>
      </c>
      <c r="F108" s="16" t="s">
        <v>75</v>
      </c>
      <c r="G108" s="17">
        <f t="shared" si="59"/>
        <v>265000</v>
      </c>
      <c r="H108" s="17">
        <f t="shared" si="60"/>
        <v>265000</v>
      </c>
      <c r="I108" s="17">
        <f t="shared" si="60"/>
        <v>265000</v>
      </c>
      <c r="J108" s="2"/>
    </row>
    <row r="109" spans="1:10" outlineLevel="1" x14ac:dyDescent="0.25">
      <c r="A109" s="19" t="s">
        <v>109</v>
      </c>
      <c r="B109" s="16" t="s">
        <v>0</v>
      </c>
      <c r="C109" s="16" t="s">
        <v>11</v>
      </c>
      <c r="D109" s="16" t="s">
        <v>4</v>
      </c>
      <c r="E109" s="16" t="s">
        <v>125</v>
      </c>
      <c r="F109" s="16" t="s">
        <v>3</v>
      </c>
      <c r="G109" s="17">
        <v>265000</v>
      </c>
      <c r="H109" s="17">
        <v>265000</v>
      </c>
      <c r="I109" s="17">
        <v>265000</v>
      </c>
      <c r="J109" s="2"/>
    </row>
    <row r="110" spans="1:10" ht="30" outlineLevel="2" x14ac:dyDescent="0.25">
      <c r="A110" s="19" t="s">
        <v>126</v>
      </c>
      <c r="B110" s="16" t="s">
        <v>0</v>
      </c>
      <c r="C110" s="16" t="s">
        <v>11</v>
      </c>
      <c r="D110" s="16" t="s">
        <v>4</v>
      </c>
      <c r="E110" s="16" t="s">
        <v>127</v>
      </c>
      <c r="F110" s="16"/>
      <c r="G110" s="17">
        <f>G111</f>
        <v>531914.89</v>
      </c>
      <c r="H110" s="17">
        <f t="shared" ref="H110:I111" si="61">H111</f>
        <v>0</v>
      </c>
      <c r="I110" s="17">
        <f t="shared" si="61"/>
        <v>531914.89</v>
      </c>
      <c r="J110" s="2"/>
    </row>
    <row r="111" spans="1:10" ht="30" outlineLevel="3" x14ac:dyDescent="0.25">
      <c r="A111" s="19" t="s">
        <v>52</v>
      </c>
      <c r="B111" s="16" t="s">
        <v>0</v>
      </c>
      <c r="C111" s="16" t="s">
        <v>11</v>
      </c>
      <c r="D111" s="16" t="s">
        <v>4</v>
      </c>
      <c r="E111" s="16" t="s">
        <v>127</v>
      </c>
      <c r="F111" s="16" t="s">
        <v>53</v>
      </c>
      <c r="G111" s="17">
        <f>G112</f>
        <v>531914.89</v>
      </c>
      <c r="H111" s="17">
        <f t="shared" si="61"/>
        <v>0</v>
      </c>
      <c r="I111" s="17">
        <f t="shared" si="61"/>
        <v>531914.89</v>
      </c>
      <c r="J111" s="2"/>
    </row>
    <row r="112" spans="1:10" ht="30" outlineLevel="4" x14ac:dyDescent="0.25">
      <c r="A112" s="19" t="s">
        <v>54</v>
      </c>
      <c r="B112" s="16" t="s">
        <v>0</v>
      </c>
      <c r="C112" s="16" t="s">
        <v>11</v>
      </c>
      <c r="D112" s="16" t="s">
        <v>4</v>
      </c>
      <c r="E112" s="16" t="s">
        <v>127</v>
      </c>
      <c r="F112" s="16" t="s">
        <v>55</v>
      </c>
      <c r="G112" s="17">
        <v>531914.89</v>
      </c>
      <c r="H112" s="17"/>
      <c r="I112" s="17">
        <v>531914.89</v>
      </c>
      <c r="J112" s="2"/>
    </row>
    <row r="113" spans="1:10" ht="30" outlineLevel="5" x14ac:dyDescent="0.25">
      <c r="A113" s="18" t="s">
        <v>128</v>
      </c>
      <c r="B113" s="16" t="s">
        <v>0</v>
      </c>
      <c r="C113" s="16" t="s">
        <v>11</v>
      </c>
      <c r="D113" s="16" t="s">
        <v>4</v>
      </c>
      <c r="E113" s="16" t="s">
        <v>129</v>
      </c>
      <c r="F113" s="16"/>
      <c r="G113" s="17">
        <f>G114</f>
        <v>0</v>
      </c>
      <c r="H113" s="17">
        <f t="shared" ref="H113:I114" si="62">H114</f>
        <v>8407724.5600000005</v>
      </c>
      <c r="I113" s="17">
        <f t="shared" si="62"/>
        <v>6300000</v>
      </c>
      <c r="J113" s="2"/>
    </row>
    <row r="114" spans="1:10" ht="30" outlineLevel="6" x14ac:dyDescent="0.25">
      <c r="A114" s="19" t="s">
        <v>130</v>
      </c>
      <c r="B114" s="16" t="s">
        <v>0</v>
      </c>
      <c r="C114" s="16" t="s">
        <v>11</v>
      </c>
      <c r="D114" s="16" t="s">
        <v>4</v>
      </c>
      <c r="E114" s="16" t="s">
        <v>129</v>
      </c>
      <c r="F114" s="16" t="s">
        <v>131</v>
      </c>
      <c r="G114" s="17">
        <f>G115</f>
        <v>0</v>
      </c>
      <c r="H114" s="17">
        <f t="shared" si="62"/>
        <v>8407724.5600000005</v>
      </c>
      <c r="I114" s="17">
        <f t="shared" si="62"/>
        <v>6300000</v>
      </c>
      <c r="J114" s="2"/>
    </row>
    <row r="115" spans="1:10" outlineLevel="2" x14ac:dyDescent="0.25">
      <c r="A115" s="30" t="s">
        <v>132</v>
      </c>
      <c r="B115" s="16" t="s">
        <v>0</v>
      </c>
      <c r="C115" s="16" t="s">
        <v>11</v>
      </c>
      <c r="D115" s="16" t="s">
        <v>4</v>
      </c>
      <c r="E115" s="16" t="s">
        <v>129</v>
      </c>
      <c r="F115" s="16" t="s">
        <v>133</v>
      </c>
      <c r="G115" s="17"/>
      <c r="H115" s="29">
        <v>8407724.5600000005</v>
      </c>
      <c r="I115" s="29">
        <v>6300000</v>
      </c>
      <c r="J115" s="2"/>
    </row>
    <row r="116" spans="1:10" outlineLevel="3" x14ac:dyDescent="0.25">
      <c r="A116" s="19" t="s">
        <v>134</v>
      </c>
      <c r="B116" s="16" t="s">
        <v>0</v>
      </c>
      <c r="C116" s="16" t="s">
        <v>11</v>
      </c>
      <c r="D116" s="16" t="s">
        <v>4</v>
      </c>
      <c r="E116" s="16" t="s">
        <v>135</v>
      </c>
      <c r="F116" s="31"/>
      <c r="G116" s="17">
        <f>G117</f>
        <v>5136870</v>
      </c>
      <c r="H116" s="17">
        <f t="shared" ref="H116:I117" si="63">H117</f>
        <v>0</v>
      </c>
      <c r="I116" s="17">
        <f t="shared" si="63"/>
        <v>0</v>
      </c>
      <c r="J116" s="2"/>
    </row>
    <row r="117" spans="1:10" ht="30" outlineLevel="4" x14ac:dyDescent="0.25">
      <c r="A117" s="19" t="s">
        <v>130</v>
      </c>
      <c r="B117" s="16" t="s">
        <v>0</v>
      </c>
      <c r="C117" s="16" t="s">
        <v>11</v>
      </c>
      <c r="D117" s="16" t="s">
        <v>4</v>
      </c>
      <c r="E117" s="16" t="s">
        <v>135</v>
      </c>
      <c r="F117" s="31">
        <v>400</v>
      </c>
      <c r="G117" s="17">
        <f>G118</f>
        <v>5136870</v>
      </c>
      <c r="H117" s="17">
        <f t="shared" si="63"/>
        <v>0</v>
      </c>
      <c r="I117" s="17">
        <f t="shared" si="63"/>
        <v>0</v>
      </c>
      <c r="J117" s="2"/>
    </row>
    <row r="118" spans="1:10" outlineLevel="5" x14ac:dyDescent="0.25">
      <c r="A118" s="30" t="s">
        <v>132</v>
      </c>
      <c r="B118" s="16" t="s">
        <v>0</v>
      </c>
      <c r="C118" s="16" t="s">
        <v>11</v>
      </c>
      <c r="D118" s="16" t="s">
        <v>4</v>
      </c>
      <c r="E118" s="16" t="s">
        <v>135</v>
      </c>
      <c r="F118" s="31">
        <v>410</v>
      </c>
      <c r="G118" s="17">
        <v>5136870</v>
      </c>
      <c r="H118" s="29">
        <v>0</v>
      </c>
      <c r="I118" s="29">
        <v>0</v>
      </c>
      <c r="J118" s="2"/>
    </row>
    <row r="119" spans="1:10" ht="30" outlineLevel="6" x14ac:dyDescent="0.25">
      <c r="A119" s="18" t="s">
        <v>128</v>
      </c>
      <c r="B119" s="16" t="s">
        <v>0</v>
      </c>
      <c r="C119" s="16" t="s">
        <v>11</v>
      </c>
      <c r="D119" s="16" t="s">
        <v>4</v>
      </c>
      <c r="E119" s="16" t="s">
        <v>136</v>
      </c>
      <c r="F119" s="16"/>
      <c r="G119" s="17">
        <f>G120</f>
        <v>1578947.37</v>
      </c>
      <c r="H119" s="17">
        <f t="shared" ref="H119:I120" si="64">H120</f>
        <v>5052631.58</v>
      </c>
      <c r="I119" s="17">
        <f t="shared" si="64"/>
        <v>6315789.4699999997</v>
      </c>
      <c r="J119" s="2"/>
    </row>
    <row r="120" spans="1:10" ht="30" outlineLevel="5" x14ac:dyDescent="0.25">
      <c r="A120" s="19" t="s">
        <v>130</v>
      </c>
      <c r="B120" s="16" t="s">
        <v>0</v>
      </c>
      <c r="C120" s="16" t="s">
        <v>11</v>
      </c>
      <c r="D120" s="16" t="s">
        <v>4</v>
      </c>
      <c r="E120" s="16" t="s">
        <v>136</v>
      </c>
      <c r="F120" s="16" t="s">
        <v>131</v>
      </c>
      <c r="G120" s="17">
        <f>G121</f>
        <v>1578947.37</v>
      </c>
      <c r="H120" s="17">
        <f t="shared" si="64"/>
        <v>5052631.58</v>
      </c>
      <c r="I120" s="17">
        <f t="shared" si="64"/>
        <v>6315789.4699999997</v>
      </c>
      <c r="J120" s="2"/>
    </row>
    <row r="121" spans="1:10" outlineLevel="6" x14ac:dyDescent="0.25">
      <c r="A121" s="30" t="s">
        <v>132</v>
      </c>
      <c r="B121" s="16" t="s">
        <v>0</v>
      </c>
      <c r="C121" s="16" t="s">
        <v>11</v>
      </c>
      <c r="D121" s="16" t="s">
        <v>4</v>
      </c>
      <c r="E121" s="16" t="s">
        <v>136</v>
      </c>
      <c r="F121" s="16" t="s">
        <v>133</v>
      </c>
      <c r="G121" s="17">
        <v>1578947.37</v>
      </c>
      <c r="H121" s="29">
        <v>5052631.58</v>
      </c>
      <c r="I121" s="29">
        <v>6315789.4699999997</v>
      </c>
      <c r="J121" s="2"/>
    </row>
    <row r="122" spans="1:10" ht="30" outlineLevel="5" x14ac:dyDescent="0.25">
      <c r="A122" s="14" t="s">
        <v>137</v>
      </c>
      <c r="B122" s="15" t="s">
        <v>0</v>
      </c>
      <c r="C122" s="15" t="s">
        <v>11</v>
      </c>
      <c r="D122" s="15" t="s">
        <v>11</v>
      </c>
      <c r="E122" s="16"/>
      <c r="F122" s="16"/>
      <c r="G122" s="17">
        <f>G123</f>
        <v>0</v>
      </c>
      <c r="H122" s="17">
        <f t="shared" ref="H122:I124" si="65">H123</f>
        <v>36473684.219999999</v>
      </c>
      <c r="I122" s="17">
        <f t="shared" si="65"/>
        <v>22926315.789999999</v>
      </c>
      <c r="J122" s="2"/>
    </row>
    <row r="123" spans="1:10" ht="30" outlineLevel="6" x14ac:dyDescent="0.25">
      <c r="A123" s="19" t="s">
        <v>138</v>
      </c>
      <c r="B123" s="16" t="s">
        <v>0</v>
      </c>
      <c r="C123" s="16" t="s">
        <v>11</v>
      </c>
      <c r="D123" s="16" t="s">
        <v>11</v>
      </c>
      <c r="E123" s="16" t="s">
        <v>139</v>
      </c>
      <c r="F123" s="16"/>
      <c r="G123" s="17">
        <f>G124</f>
        <v>0</v>
      </c>
      <c r="H123" s="17">
        <f t="shared" si="65"/>
        <v>36473684.219999999</v>
      </c>
      <c r="I123" s="17">
        <f t="shared" si="65"/>
        <v>22926315.789999999</v>
      </c>
      <c r="J123" s="2"/>
    </row>
    <row r="124" spans="1:10" ht="30" outlineLevel="1" x14ac:dyDescent="0.25">
      <c r="A124" s="19" t="s">
        <v>130</v>
      </c>
      <c r="B124" s="16" t="s">
        <v>0</v>
      </c>
      <c r="C124" s="16" t="s">
        <v>11</v>
      </c>
      <c r="D124" s="16" t="s">
        <v>11</v>
      </c>
      <c r="E124" s="16" t="s">
        <v>139</v>
      </c>
      <c r="F124" s="16" t="s">
        <v>131</v>
      </c>
      <c r="G124" s="17">
        <f>G125</f>
        <v>0</v>
      </c>
      <c r="H124" s="17">
        <f t="shared" si="65"/>
        <v>36473684.219999999</v>
      </c>
      <c r="I124" s="17">
        <f t="shared" si="65"/>
        <v>22926315.789999999</v>
      </c>
      <c r="J124" s="2"/>
    </row>
    <row r="125" spans="1:10" outlineLevel="2" x14ac:dyDescent="0.25">
      <c r="A125" s="30" t="s">
        <v>132</v>
      </c>
      <c r="B125" s="16" t="s">
        <v>0</v>
      </c>
      <c r="C125" s="16" t="s">
        <v>11</v>
      </c>
      <c r="D125" s="16" t="s">
        <v>11</v>
      </c>
      <c r="E125" s="16" t="s">
        <v>139</v>
      </c>
      <c r="F125" s="16" t="s">
        <v>133</v>
      </c>
      <c r="G125" s="17">
        <v>0</v>
      </c>
      <c r="H125" s="29">
        <v>36473684.219999999</v>
      </c>
      <c r="I125" s="29">
        <v>22926315.789999999</v>
      </c>
      <c r="J125" s="2"/>
    </row>
    <row r="126" spans="1:10" outlineLevel="3" x14ac:dyDescent="0.25">
      <c r="A126" s="11" t="s">
        <v>140</v>
      </c>
      <c r="B126" s="15" t="s">
        <v>0</v>
      </c>
      <c r="C126" s="15" t="s">
        <v>13</v>
      </c>
      <c r="D126" s="16"/>
      <c r="E126" s="16"/>
      <c r="F126" s="16"/>
      <c r="G126" s="23">
        <f>G127</f>
        <v>1787000</v>
      </c>
      <c r="H126" s="23">
        <f t="shared" ref="H126:I127" si="66">H127</f>
        <v>1845600</v>
      </c>
      <c r="I126" s="23">
        <f t="shared" si="66"/>
        <v>1908900</v>
      </c>
      <c r="J126" s="2"/>
    </row>
    <row r="127" spans="1:10" outlineLevel="4" x14ac:dyDescent="0.25">
      <c r="A127" s="32" t="s">
        <v>141</v>
      </c>
      <c r="B127" s="15" t="s">
        <v>0</v>
      </c>
      <c r="C127" s="15" t="s">
        <v>13</v>
      </c>
      <c r="D127" s="15" t="s">
        <v>12</v>
      </c>
      <c r="E127" s="16"/>
      <c r="F127" s="16"/>
      <c r="G127" s="17">
        <f>G128</f>
        <v>1787000</v>
      </c>
      <c r="H127" s="17">
        <f t="shared" si="66"/>
        <v>1845600</v>
      </c>
      <c r="I127" s="17">
        <f t="shared" si="66"/>
        <v>1908900</v>
      </c>
      <c r="J127" s="2"/>
    </row>
    <row r="128" spans="1:10" ht="30" outlineLevel="5" x14ac:dyDescent="0.25">
      <c r="A128" s="18" t="s">
        <v>111</v>
      </c>
      <c r="B128" s="16" t="s">
        <v>0</v>
      </c>
      <c r="C128" s="16" t="s">
        <v>13</v>
      </c>
      <c r="D128" s="16" t="s">
        <v>12</v>
      </c>
      <c r="E128" s="16" t="s">
        <v>142</v>
      </c>
      <c r="F128" s="16"/>
      <c r="G128" s="17">
        <f>G129+G131</f>
        <v>1787000</v>
      </c>
      <c r="H128" s="17">
        <f t="shared" ref="H128:I128" si="67">H129+H131</f>
        <v>1845600</v>
      </c>
      <c r="I128" s="17">
        <f t="shared" si="67"/>
        <v>1908900</v>
      </c>
      <c r="J128" s="2"/>
    </row>
    <row r="129" spans="1:10" ht="60" outlineLevel="6" x14ac:dyDescent="0.25">
      <c r="A129" s="19" t="s">
        <v>46</v>
      </c>
      <c r="B129" s="16" t="s">
        <v>0</v>
      </c>
      <c r="C129" s="16" t="s">
        <v>13</v>
      </c>
      <c r="D129" s="16" t="s">
        <v>12</v>
      </c>
      <c r="E129" s="16" t="s">
        <v>142</v>
      </c>
      <c r="F129" s="16" t="s">
        <v>47</v>
      </c>
      <c r="G129" s="17">
        <f>G130</f>
        <v>1504900</v>
      </c>
      <c r="H129" s="17">
        <f t="shared" ref="H129:I129" si="68">H130</f>
        <v>1562800</v>
      </c>
      <c r="I129" s="17">
        <f t="shared" si="68"/>
        <v>1625400</v>
      </c>
      <c r="J129" s="2"/>
    </row>
    <row r="130" spans="1:10" ht="30" outlineLevel="4" x14ac:dyDescent="0.25">
      <c r="A130" s="19" t="s">
        <v>48</v>
      </c>
      <c r="B130" s="16" t="s">
        <v>0</v>
      </c>
      <c r="C130" s="16" t="s">
        <v>13</v>
      </c>
      <c r="D130" s="16" t="s">
        <v>12</v>
      </c>
      <c r="E130" s="16" t="s">
        <v>142</v>
      </c>
      <c r="F130" s="16" t="s">
        <v>49</v>
      </c>
      <c r="G130" s="17">
        <v>1504900</v>
      </c>
      <c r="H130" s="17">
        <v>1562800</v>
      </c>
      <c r="I130" s="17">
        <v>1625400</v>
      </c>
      <c r="J130" s="2"/>
    </row>
    <row r="131" spans="1:10" ht="30" outlineLevel="5" x14ac:dyDescent="0.25">
      <c r="A131" s="19" t="s">
        <v>52</v>
      </c>
      <c r="B131" s="16" t="s">
        <v>0</v>
      </c>
      <c r="C131" s="16" t="s">
        <v>13</v>
      </c>
      <c r="D131" s="16" t="s">
        <v>12</v>
      </c>
      <c r="E131" s="16" t="s">
        <v>142</v>
      </c>
      <c r="F131" s="16" t="s">
        <v>53</v>
      </c>
      <c r="G131" s="17">
        <f>G132</f>
        <v>282100</v>
      </c>
      <c r="H131" s="17">
        <f t="shared" ref="H131:I131" si="69">H132</f>
        <v>282800</v>
      </c>
      <c r="I131" s="17">
        <f t="shared" si="69"/>
        <v>283500</v>
      </c>
      <c r="J131" s="2"/>
    </row>
    <row r="132" spans="1:10" ht="30" outlineLevel="6" x14ac:dyDescent="0.25">
      <c r="A132" s="19" t="s">
        <v>54</v>
      </c>
      <c r="B132" s="16" t="s">
        <v>0</v>
      </c>
      <c r="C132" s="16" t="s">
        <v>13</v>
      </c>
      <c r="D132" s="16" t="s">
        <v>12</v>
      </c>
      <c r="E132" s="16" t="s">
        <v>142</v>
      </c>
      <c r="F132" s="16" t="s">
        <v>55</v>
      </c>
      <c r="G132" s="17">
        <v>282100</v>
      </c>
      <c r="H132" s="17">
        <v>282800</v>
      </c>
      <c r="I132" s="17">
        <v>283500</v>
      </c>
      <c r="J132" s="2"/>
    </row>
    <row r="133" spans="1:10" outlineLevel="5" x14ac:dyDescent="0.25">
      <c r="A133" s="11" t="s">
        <v>143</v>
      </c>
      <c r="B133" s="15" t="s">
        <v>0</v>
      </c>
      <c r="C133" s="15">
        <v>10</v>
      </c>
      <c r="D133" s="16"/>
      <c r="E133" s="16"/>
      <c r="F133" s="16"/>
      <c r="G133" s="23">
        <f>G134+G138+G142+G156</f>
        <v>32242043.300000001</v>
      </c>
      <c r="H133" s="23">
        <f>H134+H138+H142+H156</f>
        <v>25714073</v>
      </c>
      <c r="I133" s="23">
        <f>I134+I138+I142+I156</f>
        <v>26250262.800000001</v>
      </c>
      <c r="J133" s="2"/>
    </row>
    <row r="134" spans="1:10" outlineLevel="6" x14ac:dyDescent="0.25">
      <c r="A134" s="14" t="s">
        <v>144</v>
      </c>
      <c r="B134" s="15" t="s">
        <v>0</v>
      </c>
      <c r="C134" s="15">
        <v>10</v>
      </c>
      <c r="D134" s="15" t="s">
        <v>42</v>
      </c>
      <c r="E134" s="16"/>
      <c r="F134" s="16"/>
      <c r="G134" s="17">
        <f t="shared" ref="G134:G136" si="70">G135</f>
        <v>2898600</v>
      </c>
      <c r="H134" s="17">
        <f t="shared" ref="H134:I136" si="71">H135</f>
        <v>2898600</v>
      </c>
      <c r="I134" s="17">
        <f t="shared" si="71"/>
        <v>2898600</v>
      </c>
      <c r="J134" s="2"/>
    </row>
    <row r="135" spans="1:10" ht="30" outlineLevel="4" x14ac:dyDescent="0.25">
      <c r="A135" s="18" t="s">
        <v>145</v>
      </c>
      <c r="B135" s="16" t="s">
        <v>0</v>
      </c>
      <c r="C135" s="16" t="s">
        <v>7</v>
      </c>
      <c r="D135" s="16" t="s">
        <v>42</v>
      </c>
      <c r="E135" s="16" t="s">
        <v>146</v>
      </c>
      <c r="F135" s="16"/>
      <c r="G135" s="17">
        <f t="shared" si="70"/>
        <v>2898600</v>
      </c>
      <c r="H135" s="17">
        <f t="shared" si="71"/>
        <v>2898600</v>
      </c>
      <c r="I135" s="17">
        <f t="shared" si="71"/>
        <v>2898600</v>
      </c>
      <c r="J135" s="2"/>
    </row>
    <row r="136" spans="1:10" outlineLevel="5" x14ac:dyDescent="0.25">
      <c r="A136" s="33" t="s">
        <v>147</v>
      </c>
      <c r="B136" s="16" t="s">
        <v>0</v>
      </c>
      <c r="C136" s="16" t="s">
        <v>7</v>
      </c>
      <c r="D136" s="16" t="s">
        <v>42</v>
      </c>
      <c r="E136" s="16" t="s">
        <v>146</v>
      </c>
      <c r="F136" s="16" t="s">
        <v>148</v>
      </c>
      <c r="G136" s="17">
        <f t="shared" si="70"/>
        <v>2898600</v>
      </c>
      <c r="H136" s="17">
        <f t="shared" si="71"/>
        <v>2898600</v>
      </c>
      <c r="I136" s="17">
        <f t="shared" si="71"/>
        <v>2898600</v>
      </c>
      <c r="J136" s="2"/>
    </row>
    <row r="137" spans="1:10" ht="30" outlineLevel="6" x14ac:dyDescent="0.25">
      <c r="A137" s="33" t="s">
        <v>149</v>
      </c>
      <c r="B137" s="28" t="s">
        <v>0</v>
      </c>
      <c r="C137" s="28">
        <v>10</v>
      </c>
      <c r="D137" s="28" t="s">
        <v>42</v>
      </c>
      <c r="E137" s="16" t="s">
        <v>146</v>
      </c>
      <c r="F137" s="28" t="s">
        <v>150</v>
      </c>
      <c r="G137" s="34">
        <v>2898600</v>
      </c>
      <c r="H137" s="34">
        <v>2898600</v>
      </c>
      <c r="I137" s="34">
        <v>2898600</v>
      </c>
      <c r="J137" s="2"/>
    </row>
    <row r="138" spans="1:10" outlineLevel="4" x14ac:dyDescent="0.25">
      <c r="A138" s="14" t="s">
        <v>151</v>
      </c>
      <c r="B138" s="35" t="s">
        <v>0</v>
      </c>
      <c r="C138" s="35" t="s">
        <v>7</v>
      </c>
      <c r="D138" s="35" t="s">
        <v>5</v>
      </c>
      <c r="E138" s="28"/>
      <c r="F138" s="28"/>
      <c r="G138" s="34">
        <f>G139</f>
        <v>57000</v>
      </c>
      <c r="H138" s="34">
        <f t="shared" ref="H138:I140" si="72">H139</f>
        <v>57000</v>
      </c>
      <c r="I138" s="34">
        <f t="shared" si="72"/>
        <v>57000</v>
      </c>
      <c r="J138" s="2"/>
    </row>
    <row r="139" spans="1:10" ht="45" outlineLevel="5" x14ac:dyDescent="0.25">
      <c r="A139" s="19" t="s">
        <v>152</v>
      </c>
      <c r="B139" s="16" t="s">
        <v>0</v>
      </c>
      <c r="C139" s="16" t="s">
        <v>7</v>
      </c>
      <c r="D139" s="16" t="s">
        <v>5</v>
      </c>
      <c r="E139" s="16" t="s">
        <v>153</v>
      </c>
      <c r="F139" s="16"/>
      <c r="G139" s="17">
        <f t="shared" ref="G139:G140" si="73">G140</f>
        <v>57000</v>
      </c>
      <c r="H139" s="17">
        <f t="shared" si="72"/>
        <v>57000</v>
      </c>
      <c r="I139" s="17">
        <f t="shared" si="72"/>
        <v>57000</v>
      </c>
      <c r="J139" s="2"/>
    </row>
    <row r="140" spans="1:10" outlineLevel="6" x14ac:dyDescent="0.25">
      <c r="A140" s="33" t="s">
        <v>147</v>
      </c>
      <c r="B140" s="16" t="s">
        <v>0</v>
      </c>
      <c r="C140" s="16" t="s">
        <v>7</v>
      </c>
      <c r="D140" s="16" t="s">
        <v>5</v>
      </c>
      <c r="E140" s="16" t="s">
        <v>153</v>
      </c>
      <c r="F140" s="16" t="s">
        <v>148</v>
      </c>
      <c r="G140" s="17">
        <f t="shared" si="73"/>
        <v>57000</v>
      </c>
      <c r="H140" s="17">
        <f t="shared" si="72"/>
        <v>57000</v>
      </c>
      <c r="I140" s="17">
        <f t="shared" si="72"/>
        <v>57000</v>
      </c>
      <c r="J140" s="2"/>
    </row>
    <row r="141" spans="1:10" ht="30" outlineLevel="5" x14ac:dyDescent="0.25">
      <c r="A141" s="33" t="s">
        <v>149</v>
      </c>
      <c r="B141" s="16" t="s">
        <v>0</v>
      </c>
      <c r="C141" s="16" t="s">
        <v>7</v>
      </c>
      <c r="D141" s="16" t="s">
        <v>5</v>
      </c>
      <c r="E141" s="16" t="s">
        <v>153</v>
      </c>
      <c r="F141" s="28" t="s">
        <v>150</v>
      </c>
      <c r="G141" s="17">
        <v>57000</v>
      </c>
      <c r="H141" s="17">
        <v>57000</v>
      </c>
      <c r="I141" s="17">
        <v>57000</v>
      </c>
      <c r="J141" s="2"/>
    </row>
    <row r="142" spans="1:10" outlineLevel="6" x14ac:dyDescent="0.25">
      <c r="A142" s="14" t="s">
        <v>154</v>
      </c>
      <c r="B142" s="15" t="s">
        <v>0</v>
      </c>
      <c r="C142" s="15" t="s">
        <v>7</v>
      </c>
      <c r="D142" s="15" t="s">
        <v>20</v>
      </c>
      <c r="E142" s="16"/>
      <c r="F142" s="16"/>
      <c r="G142" s="17">
        <f>G143+G150+G147+G153</f>
        <v>26843572.800000001</v>
      </c>
      <c r="H142" s="17">
        <f t="shared" ref="H142:I142" si="74">H143+H150+H147+H153</f>
        <v>20315602.5</v>
      </c>
      <c r="I142" s="17">
        <f t="shared" si="74"/>
        <v>20851792.300000001</v>
      </c>
      <c r="J142" s="2"/>
    </row>
    <row r="143" spans="1:10" ht="165" outlineLevel="5" x14ac:dyDescent="0.25">
      <c r="A143" s="33" t="s">
        <v>155</v>
      </c>
      <c r="B143" s="16" t="s">
        <v>0</v>
      </c>
      <c r="C143" s="16" t="s">
        <v>7</v>
      </c>
      <c r="D143" s="16" t="s">
        <v>20</v>
      </c>
      <c r="E143" s="16" t="s">
        <v>156</v>
      </c>
      <c r="F143" s="28"/>
      <c r="G143" s="17">
        <f>G144</f>
        <v>12795659.5</v>
      </c>
      <c r="H143" s="17">
        <f t="shared" ref="H143:I143" si="75">H144</f>
        <v>13285659.5</v>
      </c>
      <c r="I143" s="17">
        <f t="shared" si="75"/>
        <v>13814359.5</v>
      </c>
      <c r="J143" s="2"/>
    </row>
    <row r="144" spans="1:10" outlineLevel="6" x14ac:dyDescent="0.25">
      <c r="A144" s="33" t="s">
        <v>147</v>
      </c>
      <c r="B144" s="16" t="s">
        <v>0</v>
      </c>
      <c r="C144" s="16" t="s">
        <v>7</v>
      </c>
      <c r="D144" s="16" t="s">
        <v>20</v>
      </c>
      <c r="E144" s="16" t="s">
        <v>156</v>
      </c>
      <c r="F144" s="28" t="s">
        <v>148</v>
      </c>
      <c r="G144" s="17">
        <f>G145+G146</f>
        <v>12795659.5</v>
      </c>
      <c r="H144" s="17">
        <f t="shared" ref="H144:I144" si="76">H145+H146</f>
        <v>13285659.5</v>
      </c>
      <c r="I144" s="17">
        <f t="shared" si="76"/>
        <v>13814359.5</v>
      </c>
      <c r="J144" s="2"/>
    </row>
    <row r="145" spans="1:10" outlineLevel="5" x14ac:dyDescent="0.25">
      <c r="A145" s="33" t="s">
        <v>157</v>
      </c>
      <c r="B145" s="16" t="s">
        <v>0</v>
      </c>
      <c r="C145" s="16" t="s">
        <v>7</v>
      </c>
      <c r="D145" s="16" t="s">
        <v>20</v>
      </c>
      <c r="E145" s="16" t="s">
        <v>156</v>
      </c>
      <c r="F145" s="28" t="s">
        <v>2</v>
      </c>
      <c r="G145" s="17">
        <v>7916895</v>
      </c>
      <c r="H145" s="21">
        <v>8222760</v>
      </c>
      <c r="I145" s="21">
        <v>8552970</v>
      </c>
      <c r="J145" s="2"/>
    </row>
    <row r="146" spans="1:10" ht="30" outlineLevel="6" x14ac:dyDescent="0.25">
      <c r="A146" s="33" t="s">
        <v>149</v>
      </c>
      <c r="B146" s="16" t="s">
        <v>0</v>
      </c>
      <c r="C146" s="16" t="s">
        <v>7</v>
      </c>
      <c r="D146" s="16" t="s">
        <v>20</v>
      </c>
      <c r="E146" s="16" t="s">
        <v>156</v>
      </c>
      <c r="F146" s="28" t="s">
        <v>150</v>
      </c>
      <c r="G146" s="17">
        <v>4878764.5</v>
      </c>
      <c r="H146" s="21">
        <v>5062899.5</v>
      </c>
      <c r="I146" s="21">
        <v>5261389.5</v>
      </c>
      <c r="J146" s="2"/>
    </row>
    <row r="147" spans="1:10" ht="45" outlineLevel="5" x14ac:dyDescent="0.25">
      <c r="A147" s="36" t="s">
        <v>158</v>
      </c>
      <c r="B147" s="16" t="s">
        <v>0</v>
      </c>
      <c r="C147" s="16" t="s">
        <v>7</v>
      </c>
      <c r="D147" s="16" t="s">
        <v>20</v>
      </c>
      <c r="E147" s="16" t="s">
        <v>159</v>
      </c>
      <c r="F147" s="16"/>
      <c r="G147" s="17">
        <f t="shared" ref="G147:G148" si="77">G148</f>
        <v>10035960</v>
      </c>
      <c r="H147" s="17">
        <f t="shared" ref="H147:I148" si="78">H148</f>
        <v>3010788</v>
      </c>
      <c r="I147" s="17">
        <f t="shared" si="78"/>
        <v>3010788</v>
      </c>
      <c r="J147" s="2"/>
    </row>
    <row r="148" spans="1:10" ht="30" outlineLevel="6" x14ac:dyDescent="0.25">
      <c r="A148" s="19" t="s">
        <v>160</v>
      </c>
      <c r="B148" s="16" t="s">
        <v>0</v>
      </c>
      <c r="C148" s="16" t="s">
        <v>7</v>
      </c>
      <c r="D148" s="16" t="s">
        <v>20</v>
      </c>
      <c r="E148" s="16" t="s">
        <v>159</v>
      </c>
      <c r="F148" s="16" t="s">
        <v>131</v>
      </c>
      <c r="G148" s="17">
        <f t="shared" si="77"/>
        <v>10035960</v>
      </c>
      <c r="H148" s="17">
        <f t="shared" si="78"/>
        <v>3010788</v>
      </c>
      <c r="I148" s="17">
        <f t="shared" si="78"/>
        <v>3010788</v>
      </c>
      <c r="J148" s="2"/>
    </row>
    <row r="149" spans="1:10" outlineLevel="4" x14ac:dyDescent="0.25">
      <c r="A149" s="33" t="s">
        <v>161</v>
      </c>
      <c r="B149" s="16" t="s">
        <v>0</v>
      </c>
      <c r="C149" s="16" t="s">
        <v>7</v>
      </c>
      <c r="D149" s="16" t="s">
        <v>20</v>
      </c>
      <c r="E149" s="16" t="s">
        <v>159</v>
      </c>
      <c r="F149" s="16" t="s">
        <v>133</v>
      </c>
      <c r="G149" s="17">
        <v>10035960</v>
      </c>
      <c r="H149" s="17">
        <v>3010788</v>
      </c>
      <c r="I149" s="17">
        <v>3010788</v>
      </c>
      <c r="J149" s="2"/>
    </row>
    <row r="150" spans="1:10" ht="45" outlineLevel="5" x14ac:dyDescent="0.25">
      <c r="A150" s="33" t="s">
        <v>162</v>
      </c>
      <c r="B150" s="16" t="s">
        <v>0</v>
      </c>
      <c r="C150" s="16" t="s">
        <v>7</v>
      </c>
      <c r="D150" s="16" t="s">
        <v>20</v>
      </c>
      <c r="E150" s="16" t="s">
        <v>163</v>
      </c>
      <c r="F150" s="16"/>
      <c r="G150" s="17">
        <f t="shared" ref="G150:G151" si="79">G151</f>
        <v>180041.3</v>
      </c>
      <c r="H150" s="17">
        <f t="shared" ref="H150:I151" si="80">H151</f>
        <v>187243</v>
      </c>
      <c r="I150" s="17">
        <f t="shared" si="80"/>
        <v>194732.79999999999</v>
      </c>
      <c r="J150" s="2"/>
    </row>
    <row r="151" spans="1:10" outlineLevel="6" x14ac:dyDescent="0.25">
      <c r="A151" s="33" t="s">
        <v>147</v>
      </c>
      <c r="B151" s="16" t="s">
        <v>0</v>
      </c>
      <c r="C151" s="16" t="s">
        <v>7</v>
      </c>
      <c r="D151" s="16" t="s">
        <v>20</v>
      </c>
      <c r="E151" s="16" t="s">
        <v>163</v>
      </c>
      <c r="F151" s="16" t="s">
        <v>148</v>
      </c>
      <c r="G151" s="17">
        <f t="shared" si="79"/>
        <v>180041.3</v>
      </c>
      <c r="H151" s="17">
        <f t="shared" si="80"/>
        <v>187243</v>
      </c>
      <c r="I151" s="17">
        <f t="shared" si="80"/>
        <v>194732.79999999999</v>
      </c>
      <c r="J151" s="2"/>
    </row>
    <row r="152" spans="1:10" outlineLevel="1" x14ac:dyDescent="0.25">
      <c r="A152" s="33" t="s">
        <v>157</v>
      </c>
      <c r="B152" s="16" t="s">
        <v>0</v>
      </c>
      <c r="C152" s="16" t="s">
        <v>7</v>
      </c>
      <c r="D152" s="16" t="s">
        <v>20</v>
      </c>
      <c r="E152" s="16" t="s">
        <v>163</v>
      </c>
      <c r="F152" s="16" t="s">
        <v>2</v>
      </c>
      <c r="G152" s="17">
        <v>180041.3</v>
      </c>
      <c r="H152" s="21">
        <v>187243</v>
      </c>
      <c r="I152" s="21">
        <v>194732.79999999999</v>
      </c>
      <c r="J152" s="2"/>
    </row>
    <row r="153" spans="1:10" ht="30" outlineLevel="2" x14ac:dyDescent="0.25">
      <c r="A153" s="37" t="s">
        <v>164</v>
      </c>
      <c r="B153" s="16" t="s">
        <v>0</v>
      </c>
      <c r="C153" s="16" t="s">
        <v>7</v>
      </c>
      <c r="D153" s="16" t="s">
        <v>20</v>
      </c>
      <c r="E153" s="16" t="s">
        <v>165</v>
      </c>
      <c r="F153" s="28"/>
      <c r="G153" s="17">
        <f t="shared" ref="G153:G154" si="81">G154</f>
        <v>3831912</v>
      </c>
      <c r="H153" s="17">
        <f t="shared" ref="H153:I154" si="82">H154</f>
        <v>3831912</v>
      </c>
      <c r="I153" s="17">
        <f t="shared" si="82"/>
        <v>3831912</v>
      </c>
      <c r="J153" s="2"/>
    </row>
    <row r="154" spans="1:10" outlineLevel="3" x14ac:dyDescent="0.25">
      <c r="A154" s="33" t="s">
        <v>147</v>
      </c>
      <c r="B154" s="16" t="s">
        <v>0</v>
      </c>
      <c r="C154" s="16" t="s">
        <v>7</v>
      </c>
      <c r="D154" s="16" t="s">
        <v>20</v>
      </c>
      <c r="E154" s="16" t="s">
        <v>165</v>
      </c>
      <c r="F154" s="28" t="s">
        <v>148</v>
      </c>
      <c r="G154" s="17">
        <f t="shared" si="81"/>
        <v>3831912</v>
      </c>
      <c r="H154" s="17">
        <f t="shared" si="82"/>
        <v>3831912</v>
      </c>
      <c r="I154" s="17">
        <f t="shared" si="82"/>
        <v>3831912</v>
      </c>
      <c r="J154" s="2"/>
    </row>
    <row r="155" spans="1:10" ht="30" outlineLevel="4" x14ac:dyDescent="0.25">
      <c r="A155" s="33" t="s">
        <v>149</v>
      </c>
      <c r="B155" s="16" t="s">
        <v>0</v>
      </c>
      <c r="C155" s="16" t="s">
        <v>7</v>
      </c>
      <c r="D155" s="16" t="s">
        <v>20</v>
      </c>
      <c r="E155" s="16" t="s">
        <v>165</v>
      </c>
      <c r="F155" s="28" t="s">
        <v>150</v>
      </c>
      <c r="G155" s="17">
        <v>3831912</v>
      </c>
      <c r="H155" s="17">
        <v>3831912</v>
      </c>
      <c r="I155" s="17">
        <v>3831912</v>
      </c>
      <c r="J155" s="2"/>
    </row>
    <row r="156" spans="1:10" outlineLevel="5" x14ac:dyDescent="0.25">
      <c r="A156" s="38" t="s">
        <v>166</v>
      </c>
      <c r="B156" s="15" t="s">
        <v>0</v>
      </c>
      <c r="C156" s="15" t="s">
        <v>7</v>
      </c>
      <c r="D156" s="15" t="s">
        <v>19</v>
      </c>
      <c r="E156" s="15"/>
      <c r="F156" s="15"/>
      <c r="G156" s="23">
        <f>G157+G162+G167</f>
        <v>2442870.5</v>
      </c>
      <c r="H156" s="23">
        <f t="shared" ref="H156:I156" si="83">H157+H162+H167</f>
        <v>2442870.5</v>
      </c>
      <c r="I156" s="23">
        <f t="shared" si="83"/>
        <v>2442870.5</v>
      </c>
      <c r="J156" s="2"/>
    </row>
    <row r="157" spans="1:10" ht="90" outlineLevel="6" x14ac:dyDescent="0.25">
      <c r="A157" s="19" t="s">
        <v>72</v>
      </c>
      <c r="B157" s="16" t="s">
        <v>0</v>
      </c>
      <c r="C157" s="16" t="s">
        <v>7</v>
      </c>
      <c r="D157" s="16" t="s">
        <v>19</v>
      </c>
      <c r="E157" s="16" t="s">
        <v>73</v>
      </c>
      <c r="F157" s="16"/>
      <c r="G157" s="17">
        <f>G158+G160</f>
        <v>1084630</v>
      </c>
      <c r="H157" s="17">
        <f t="shared" ref="H157:I157" si="84">H158+H160</f>
        <v>1084630</v>
      </c>
      <c r="I157" s="17">
        <f t="shared" si="84"/>
        <v>1084630</v>
      </c>
      <c r="J157" s="2"/>
    </row>
    <row r="158" spans="1:10" ht="60" outlineLevel="3" x14ac:dyDescent="0.25">
      <c r="A158" s="19" t="s">
        <v>46</v>
      </c>
      <c r="B158" s="16" t="s">
        <v>0</v>
      </c>
      <c r="C158" s="16" t="s">
        <v>7</v>
      </c>
      <c r="D158" s="16" t="s">
        <v>19</v>
      </c>
      <c r="E158" s="16" t="s">
        <v>73</v>
      </c>
      <c r="F158" s="16" t="s">
        <v>47</v>
      </c>
      <c r="G158" s="17">
        <f t="shared" ref="G158" si="85">G159</f>
        <v>941792</v>
      </c>
      <c r="H158" s="17">
        <f t="shared" ref="H158:I158" si="86">H159</f>
        <v>941792</v>
      </c>
      <c r="I158" s="17">
        <f t="shared" si="86"/>
        <v>941792</v>
      </c>
      <c r="J158" s="2"/>
    </row>
    <row r="159" spans="1:10" ht="30" outlineLevel="4" x14ac:dyDescent="0.25">
      <c r="A159" s="19" t="s">
        <v>48</v>
      </c>
      <c r="B159" s="16" t="s">
        <v>0</v>
      </c>
      <c r="C159" s="16" t="s">
        <v>7</v>
      </c>
      <c r="D159" s="16" t="s">
        <v>19</v>
      </c>
      <c r="E159" s="16" t="s">
        <v>73</v>
      </c>
      <c r="F159" s="16" t="s">
        <v>49</v>
      </c>
      <c r="G159" s="17">
        <v>941792</v>
      </c>
      <c r="H159" s="17">
        <v>941792</v>
      </c>
      <c r="I159" s="17">
        <v>941792</v>
      </c>
      <c r="J159" s="2"/>
    </row>
    <row r="160" spans="1:10" ht="30" outlineLevel="5" x14ac:dyDescent="0.25">
      <c r="A160" s="19" t="s">
        <v>52</v>
      </c>
      <c r="B160" s="16" t="s">
        <v>0</v>
      </c>
      <c r="C160" s="16" t="s">
        <v>7</v>
      </c>
      <c r="D160" s="16" t="s">
        <v>19</v>
      </c>
      <c r="E160" s="16" t="s">
        <v>73</v>
      </c>
      <c r="F160" s="16" t="s">
        <v>53</v>
      </c>
      <c r="G160" s="17">
        <f>G161</f>
        <v>142838</v>
      </c>
      <c r="H160" s="17">
        <f t="shared" ref="H160:I160" si="87">H161</f>
        <v>142838</v>
      </c>
      <c r="I160" s="17">
        <f t="shared" si="87"/>
        <v>142838</v>
      </c>
      <c r="J160" s="2"/>
    </row>
    <row r="161" spans="1:10" ht="30" outlineLevel="6" x14ac:dyDescent="0.25">
      <c r="A161" s="19" t="s">
        <v>54</v>
      </c>
      <c r="B161" s="16" t="s">
        <v>0</v>
      </c>
      <c r="C161" s="16" t="s">
        <v>7</v>
      </c>
      <c r="D161" s="16" t="s">
        <v>19</v>
      </c>
      <c r="E161" s="16" t="s">
        <v>73</v>
      </c>
      <c r="F161" s="16" t="s">
        <v>55</v>
      </c>
      <c r="G161" s="17">
        <v>142838</v>
      </c>
      <c r="H161" s="17">
        <v>142838</v>
      </c>
      <c r="I161" s="17">
        <v>142838</v>
      </c>
      <c r="J161" s="2"/>
    </row>
    <row r="162" spans="1:10" ht="120" outlineLevel="3" x14ac:dyDescent="0.25">
      <c r="A162" s="33" t="s">
        <v>167</v>
      </c>
      <c r="B162" s="16" t="s">
        <v>0</v>
      </c>
      <c r="C162" s="16" t="s">
        <v>7</v>
      </c>
      <c r="D162" s="16" t="s">
        <v>19</v>
      </c>
      <c r="E162" s="16" t="s">
        <v>168</v>
      </c>
      <c r="F162" s="28"/>
      <c r="G162" s="17">
        <f>G163+G165</f>
        <v>1301556</v>
      </c>
      <c r="H162" s="17">
        <f t="shared" ref="H162:I162" si="88">H163+H165</f>
        <v>1301556</v>
      </c>
      <c r="I162" s="17">
        <f t="shared" si="88"/>
        <v>1301556</v>
      </c>
      <c r="J162" s="2"/>
    </row>
    <row r="163" spans="1:10" ht="60" outlineLevel="4" x14ac:dyDescent="0.25">
      <c r="A163" s="19" t="s">
        <v>46</v>
      </c>
      <c r="B163" s="16" t="s">
        <v>0</v>
      </c>
      <c r="C163" s="16" t="s">
        <v>7</v>
      </c>
      <c r="D163" s="16" t="s">
        <v>19</v>
      </c>
      <c r="E163" s="16" t="s">
        <v>168</v>
      </c>
      <c r="F163" s="28" t="s">
        <v>47</v>
      </c>
      <c r="G163" s="17">
        <f>G164</f>
        <v>999139</v>
      </c>
      <c r="H163" s="17">
        <f t="shared" ref="H163:I163" si="89">H164</f>
        <v>999139</v>
      </c>
      <c r="I163" s="17">
        <f t="shared" si="89"/>
        <v>999139</v>
      </c>
      <c r="J163" s="2"/>
    </row>
    <row r="164" spans="1:10" ht="30" outlineLevel="5" x14ac:dyDescent="0.25">
      <c r="A164" s="19" t="s">
        <v>48</v>
      </c>
      <c r="B164" s="16" t="s">
        <v>0</v>
      </c>
      <c r="C164" s="16" t="s">
        <v>7</v>
      </c>
      <c r="D164" s="16" t="s">
        <v>19</v>
      </c>
      <c r="E164" s="16" t="s">
        <v>168</v>
      </c>
      <c r="F164" s="28" t="s">
        <v>49</v>
      </c>
      <c r="G164" s="17">
        <v>999139</v>
      </c>
      <c r="H164" s="17">
        <v>999139</v>
      </c>
      <c r="I164" s="17">
        <v>999139</v>
      </c>
      <c r="J164" s="2"/>
    </row>
    <row r="165" spans="1:10" ht="30" outlineLevel="6" x14ac:dyDescent="0.25">
      <c r="A165" s="19" t="s">
        <v>52</v>
      </c>
      <c r="B165" s="16" t="s">
        <v>0</v>
      </c>
      <c r="C165" s="16" t="s">
        <v>7</v>
      </c>
      <c r="D165" s="16" t="s">
        <v>19</v>
      </c>
      <c r="E165" s="16" t="s">
        <v>168</v>
      </c>
      <c r="F165" s="28" t="s">
        <v>53</v>
      </c>
      <c r="G165" s="17">
        <f>G166</f>
        <v>302417</v>
      </c>
      <c r="H165" s="17">
        <f t="shared" ref="H165:I165" si="90">H166</f>
        <v>302417</v>
      </c>
      <c r="I165" s="17">
        <f t="shared" si="90"/>
        <v>302417</v>
      </c>
      <c r="J165" s="2"/>
    </row>
    <row r="166" spans="1:10" ht="30" outlineLevel="2" x14ac:dyDescent="0.25">
      <c r="A166" s="19" t="s">
        <v>54</v>
      </c>
      <c r="B166" s="16" t="s">
        <v>0</v>
      </c>
      <c r="C166" s="16" t="s">
        <v>7</v>
      </c>
      <c r="D166" s="16" t="s">
        <v>19</v>
      </c>
      <c r="E166" s="16" t="s">
        <v>168</v>
      </c>
      <c r="F166" s="28" t="s">
        <v>55</v>
      </c>
      <c r="G166" s="17">
        <v>302417</v>
      </c>
      <c r="H166" s="17">
        <v>302417</v>
      </c>
      <c r="I166" s="17">
        <v>302417</v>
      </c>
      <c r="J166" s="2"/>
    </row>
    <row r="167" spans="1:10" ht="135" outlineLevel="3" x14ac:dyDescent="0.25">
      <c r="A167" s="33" t="s">
        <v>169</v>
      </c>
      <c r="B167" s="16" t="s">
        <v>0</v>
      </c>
      <c r="C167" s="16" t="s">
        <v>7</v>
      </c>
      <c r="D167" s="16" t="s">
        <v>19</v>
      </c>
      <c r="E167" s="16" t="s">
        <v>170</v>
      </c>
      <c r="F167" s="28"/>
      <c r="G167" s="17">
        <f>G168</f>
        <v>56684.5</v>
      </c>
      <c r="H167" s="17">
        <f t="shared" ref="H167:I167" si="91">H168</f>
        <v>56684.5</v>
      </c>
      <c r="I167" s="17">
        <f t="shared" si="91"/>
        <v>56684.5</v>
      </c>
      <c r="J167" s="2"/>
    </row>
    <row r="168" spans="1:10" ht="30" outlineLevel="4" x14ac:dyDescent="0.25">
      <c r="A168" s="19" t="s">
        <v>52</v>
      </c>
      <c r="B168" s="16" t="s">
        <v>0</v>
      </c>
      <c r="C168" s="16" t="s">
        <v>7</v>
      </c>
      <c r="D168" s="16" t="s">
        <v>19</v>
      </c>
      <c r="E168" s="16" t="s">
        <v>170</v>
      </c>
      <c r="F168" s="28" t="s">
        <v>53</v>
      </c>
      <c r="G168" s="17">
        <f>G169</f>
        <v>56684.5</v>
      </c>
      <c r="H168" s="21">
        <f>H169</f>
        <v>56684.5</v>
      </c>
      <c r="I168" s="21">
        <f>I169</f>
        <v>56684.5</v>
      </c>
      <c r="J168" s="2"/>
    </row>
    <row r="169" spans="1:10" ht="30" outlineLevel="5" x14ac:dyDescent="0.25">
      <c r="A169" s="19" t="s">
        <v>54</v>
      </c>
      <c r="B169" s="16" t="s">
        <v>0</v>
      </c>
      <c r="C169" s="16" t="s">
        <v>7</v>
      </c>
      <c r="D169" s="16" t="s">
        <v>19</v>
      </c>
      <c r="E169" s="16" t="s">
        <v>170</v>
      </c>
      <c r="F169" s="28" t="s">
        <v>55</v>
      </c>
      <c r="G169" s="17">
        <v>56684.5</v>
      </c>
      <c r="H169" s="17">
        <v>56684.5</v>
      </c>
      <c r="I169" s="17">
        <v>56684.5</v>
      </c>
      <c r="J169" s="2"/>
    </row>
    <row r="170" spans="1:10" outlineLevel="6" x14ac:dyDescent="0.25">
      <c r="A170" s="11" t="s">
        <v>171</v>
      </c>
      <c r="B170" s="15" t="s">
        <v>0</v>
      </c>
      <c r="C170" s="15" t="s">
        <v>21</v>
      </c>
      <c r="D170" s="16"/>
      <c r="E170" s="16"/>
      <c r="F170" s="28"/>
      <c r="G170" s="17">
        <f>G171</f>
        <v>20060769.289999999</v>
      </c>
      <c r="H170" s="17">
        <f t="shared" ref="H170:I170" si="92">H171</f>
        <v>10801330</v>
      </c>
      <c r="I170" s="17">
        <f t="shared" si="92"/>
        <v>10850280</v>
      </c>
      <c r="J170" s="2"/>
    </row>
    <row r="171" spans="1:10" outlineLevel="2" x14ac:dyDescent="0.25">
      <c r="A171" s="14" t="s">
        <v>172</v>
      </c>
      <c r="B171" s="15" t="s">
        <v>0</v>
      </c>
      <c r="C171" s="15" t="s">
        <v>21</v>
      </c>
      <c r="D171" s="15" t="s">
        <v>4</v>
      </c>
      <c r="E171" s="16"/>
      <c r="F171" s="28"/>
      <c r="G171" s="17">
        <f>G172+G175</f>
        <v>20060769.289999999</v>
      </c>
      <c r="H171" s="17">
        <f t="shared" ref="H171:I171" si="93">H172+H175</f>
        <v>10801330</v>
      </c>
      <c r="I171" s="17">
        <f t="shared" si="93"/>
        <v>10850280</v>
      </c>
      <c r="J171" s="2"/>
    </row>
    <row r="172" spans="1:10" outlineLevel="3" x14ac:dyDescent="0.25">
      <c r="A172" s="39" t="s">
        <v>173</v>
      </c>
      <c r="B172" s="16" t="s">
        <v>0</v>
      </c>
      <c r="C172" s="16" t="s">
        <v>21</v>
      </c>
      <c r="D172" s="16" t="s">
        <v>4</v>
      </c>
      <c r="E172" s="16" t="s">
        <v>174</v>
      </c>
      <c r="F172" s="16"/>
      <c r="G172" s="17">
        <f t="shared" ref="G172:G173" si="94">G173</f>
        <v>11033540</v>
      </c>
      <c r="H172" s="17">
        <f t="shared" ref="H172:I173" si="95">H173</f>
        <v>10801330</v>
      </c>
      <c r="I172" s="17">
        <f t="shared" si="95"/>
        <v>10850280</v>
      </c>
      <c r="J172" s="2"/>
    </row>
    <row r="173" spans="1:10" ht="30" outlineLevel="4" x14ac:dyDescent="0.25">
      <c r="A173" s="19" t="s">
        <v>68</v>
      </c>
      <c r="B173" s="16" t="s">
        <v>0</v>
      </c>
      <c r="C173" s="16" t="s">
        <v>21</v>
      </c>
      <c r="D173" s="16" t="s">
        <v>4</v>
      </c>
      <c r="E173" s="16" t="s">
        <v>174</v>
      </c>
      <c r="F173" s="16" t="s">
        <v>69</v>
      </c>
      <c r="G173" s="17">
        <f t="shared" si="94"/>
        <v>11033540</v>
      </c>
      <c r="H173" s="17">
        <f t="shared" si="95"/>
        <v>10801330</v>
      </c>
      <c r="I173" s="17">
        <f t="shared" si="95"/>
        <v>10850280</v>
      </c>
      <c r="J173" s="2"/>
    </row>
    <row r="174" spans="1:10" outlineLevel="5" x14ac:dyDescent="0.25">
      <c r="A174" s="19" t="s">
        <v>175</v>
      </c>
      <c r="B174" s="16" t="s">
        <v>0</v>
      </c>
      <c r="C174" s="16" t="s">
        <v>21</v>
      </c>
      <c r="D174" s="16" t="s">
        <v>4</v>
      </c>
      <c r="E174" s="16" t="s">
        <v>174</v>
      </c>
      <c r="F174" s="16" t="s">
        <v>71</v>
      </c>
      <c r="G174" s="17">
        <v>11033540</v>
      </c>
      <c r="H174" s="21">
        <v>10801330</v>
      </c>
      <c r="I174" s="21">
        <v>10850280</v>
      </c>
      <c r="J174" s="2"/>
    </row>
    <row r="175" spans="1:10" ht="45" outlineLevel="6" x14ac:dyDescent="0.25">
      <c r="A175" s="36" t="s">
        <v>176</v>
      </c>
      <c r="B175" s="16" t="s">
        <v>0</v>
      </c>
      <c r="C175" s="16" t="s">
        <v>21</v>
      </c>
      <c r="D175" s="16" t="s">
        <v>4</v>
      </c>
      <c r="E175" s="16" t="s">
        <v>177</v>
      </c>
      <c r="F175" s="28"/>
      <c r="G175" s="17">
        <f>G176</f>
        <v>9027229.2899999991</v>
      </c>
      <c r="H175" s="17">
        <f t="shared" ref="H175:I176" si="96">H176</f>
        <v>0</v>
      </c>
      <c r="I175" s="17">
        <f t="shared" si="96"/>
        <v>0</v>
      </c>
      <c r="J175" s="2"/>
    </row>
    <row r="176" spans="1:10" ht="30" outlineLevel="3" x14ac:dyDescent="0.25">
      <c r="A176" s="36" t="s">
        <v>52</v>
      </c>
      <c r="B176" s="16" t="s">
        <v>0</v>
      </c>
      <c r="C176" s="16" t="s">
        <v>21</v>
      </c>
      <c r="D176" s="16" t="s">
        <v>4</v>
      </c>
      <c r="E176" s="16" t="s">
        <v>177</v>
      </c>
      <c r="F176" s="28" t="s">
        <v>53</v>
      </c>
      <c r="G176" s="17">
        <f>G177</f>
        <v>9027229.2899999991</v>
      </c>
      <c r="H176" s="17">
        <f t="shared" si="96"/>
        <v>0</v>
      </c>
      <c r="I176" s="17">
        <f t="shared" si="96"/>
        <v>0</v>
      </c>
      <c r="J176" s="2"/>
    </row>
    <row r="177" spans="1:10" ht="30" outlineLevel="4" x14ac:dyDescent="0.25">
      <c r="A177" s="36" t="s">
        <v>54</v>
      </c>
      <c r="B177" s="16" t="s">
        <v>0</v>
      </c>
      <c r="C177" s="16" t="s">
        <v>21</v>
      </c>
      <c r="D177" s="16" t="s">
        <v>4</v>
      </c>
      <c r="E177" s="16" t="s">
        <v>177</v>
      </c>
      <c r="F177" s="28" t="s">
        <v>55</v>
      </c>
      <c r="G177" s="17">
        <v>9027229.2899999991</v>
      </c>
      <c r="H177" s="21">
        <v>0</v>
      </c>
      <c r="I177" s="21">
        <v>0</v>
      </c>
      <c r="J177" s="2"/>
    </row>
    <row r="178" spans="1:10" ht="29.25" outlineLevel="5" x14ac:dyDescent="0.25">
      <c r="A178" s="7" t="s">
        <v>39</v>
      </c>
      <c r="B178" s="8" t="s">
        <v>8</v>
      </c>
      <c r="C178" s="9"/>
      <c r="D178" s="9"/>
      <c r="E178" s="9"/>
      <c r="F178" s="9"/>
      <c r="G178" s="10">
        <f>G179+G278</f>
        <v>394620908.06000006</v>
      </c>
      <c r="H178" s="10">
        <f>H179+H278</f>
        <v>382396548.20999998</v>
      </c>
      <c r="I178" s="10">
        <f>I179+I278</f>
        <v>382582758.32999998</v>
      </c>
      <c r="J178" s="2"/>
    </row>
    <row r="179" spans="1:10" outlineLevel="6" x14ac:dyDescent="0.25">
      <c r="A179" s="11" t="s">
        <v>140</v>
      </c>
      <c r="B179" s="15" t="s">
        <v>8</v>
      </c>
      <c r="C179" s="15" t="s">
        <v>13</v>
      </c>
      <c r="D179" s="15"/>
      <c r="E179" s="15"/>
      <c r="F179" s="15"/>
      <c r="G179" s="23">
        <f>G180+G193+G217+G231+G245+G227</f>
        <v>391204675.06000006</v>
      </c>
      <c r="H179" s="23">
        <f>H180+H193+H217+H231+H245+H227</f>
        <v>378980315.20999998</v>
      </c>
      <c r="I179" s="23">
        <f>I180+I193+I217+I231+I245+I227</f>
        <v>379166525.32999998</v>
      </c>
      <c r="J179" s="2"/>
    </row>
    <row r="180" spans="1:10" outlineLevel="5" x14ac:dyDescent="0.25">
      <c r="A180" s="14" t="s">
        <v>178</v>
      </c>
      <c r="B180" s="15" t="s">
        <v>8</v>
      </c>
      <c r="C180" s="15" t="s">
        <v>13</v>
      </c>
      <c r="D180" s="15" t="s">
        <v>42</v>
      </c>
      <c r="E180" s="16"/>
      <c r="F180" s="16"/>
      <c r="G180" s="17">
        <f>G181+G184+G190+G187</f>
        <v>97354045.410000011</v>
      </c>
      <c r="H180" s="17">
        <f t="shared" ref="H180:I180" si="97">H181+H184+H190+H187</f>
        <v>93312576</v>
      </c>
      <c r="I180" s="17">
        <f t="shared" si="97"/>
        <v>93941226</v>
      </c>
      <c r="J180" s="2"/>
    </row>
    <row r="181" spans="1:10" ht="30" outlineLevel="6" x14ac:dyDescent="0.25">
      <c r="A181" s="40" t="s">
        <v>179</v>
      </c>
      <c r="B181" s="16" t="s">
        <v>8</v>
      </c>
      <c r="C181" s="16" t="s">
        <v>13</v>
      </c>
      <c r="D181" s="16" t="s">
        <v>42</v>
      </c>
      <c r="E181" s="16" t="s">
        <v>180</v>
      </c>
      <c r="F181" s="16"/>
      <c r="G181" s="17">
        <f t="shared" ref="G181:G182" si="98">G182</f>
        <v>80810746</v>
      </c>
      <c r="H181" s="17">
        <f t="shared" ref="H181:I182" si="99">H182</f>
        <v>80810746</v>
      </c>
      <c r="I181" s="17">
        <f t="shared" si="99"/>
        <v>80810746</v>
      </c>
      <c r="J181" s="2"/>
    </row>
    <row r="182" spans="1:10" ht="30" outlineLevel="5" x14ac:dyDescent="0.25">
      <c r="A182" s="19" t="s">
        <v>68</v>
      </c>
      <c r="B182" s="16" t="s">
        <v>8</v>
      </c>
      <c r="C182" s="16" t="s">
        <v>13</v>
      </c>
      <c r="D182" s="16" t="s">
        <v>42</v>
      </c>
      <c r="E182" s="16" t="s">
        <v>180</v>
      </c>
      <c r="F182" s="16" t="s">
        <v>69</v>
      </c>
      <c r="G182" s="17">
        <f t="shared" si="98"/>
        <v>80810746</v>
      </c>
      <c r="H182" s="17">
        <f t="shared" si="99"/>
        <v>80810746</v>
      </c>
      <c r="I182" s="17">
        <f t="shared" si="99"/>
        <v>80810746</v>
      </c>
      <c r="J182" s="2"/>
    </row>
    <row r="183" spans="1:10" outlineLevel="6" x14ac:dyDescent="0.25">
      <c r="A183" s="19" t="s">
        <v>70</v>
      </c>
      <c r="B183" s="16" t="s">
        <v>8</v>
      </c>
      <c r="C183" s="16" t="s">
        <v>13</v>
      </c>
      <c r="D183" s="16" t="s">
        <v>42</v>
      </c>
      <c r="E183" s="16" t="s">
        <v>180</v>
      </c>
      <c r="F183" s="16" t="s">
        <v>71</v>
      </c>
      <c r="G183" s="17">
        <v>80810746</v>
      </c>
      <c r="H183" s="17">
        <v>80810746</v>
      </c>
      <c r="I183" s="17">
        <v>80810746</v>
      </c>
      <c r="J183" s="2"/>
    </row>
    <row r="184" spans="1:10" outlineLevel="5" x14ac:dyDescent="0.25">
      <c r="A184" s="19" t="s">
        <v>181</v>
      </c>
      <c r="B184" s="16" t="s">
        <v>8</v>
      </c>
      <c r="C184" s="16" t="s">
        <v>13</v>
      </c>
      <c r="D184" s="16" t="s">
        <v>42</v>
      </c>
      <c r="E184" s="16" t="s">
        <v>182</v>
      </c>
      <c r="F184" s="16"/>
      <c r="G184" s="17">
        <f t="shared" ref="G184:G185" si="100">G185</f>
        <v>14422133.65</v>
      </c>
      <c r="H184" s="17">
        <f t="shared" ref="H184:I185" si="101">H185</f>
        <v>12501830</v>
      </c>
      <c r="I184" s="17">
        <f t="shared" si="101"/>
        <v>13130480</v>
      </c>
      <c r="J184" s="2"/>
    </row>
    <row r="185" spans="1:10" ht="30" outlineLevel="6" x14ac:dyDescent="0.25">
      <c r="A185" s="19" t="s">
        <v>68</v>
      </c>
      <c r="B185" s="16" t="s">
        <v>8</v>
      </c>
      <c r="C185" s="16" t="s">
        <v>13</v>
      </c>
      <c r="D185" s="16" t="s">
        <v>42</v>
      </c>
      <c r="E185" s="16" t="s">
        <v>182</v>
      </c>
      <c r="F185" s="16" t="s">
        <v>69</v>
      </c>
      <c r="G185" s="17">
        <f t="shared" si="100"/>
        <v>14422133.65</v>
      </c>
      <c r="H185" s="17">
        <f t="shared" si="101"/>
        <v>12501830</v>
      </c>
      <c r="I185" s="17">
        <f t="shared" si="101"/>
        <v>13130480</v>
      </c>
      <c r="J185" s="2"/>
    </row>
    <row r="186" spans="1:10" outlineLevel="5" x14ac:dyDescent="0.25">
      <c r="A186" s="19" t="s">
        <v>175</v>
      </c>
      <c r="B186" s="16" t="s">
        <v>8</v>
      </c>
      <c r="C186" s="16" t="s">
        <v>13</v>
      </c>
      <c r="D186" s="16" t="s">
        <v>42</v>
      </c>
      <c r="E186" s="16" t="s">
        <v>182</v>
      </c>
      <c r="F186" s="16" t="s">
        <v>71</v>
      </c>
      <c r="G186" s="17">
        <v>14422133.65</v>
      </c>
      <c r="H186" s="21">
        <v>12501830</v>
      </c>
      <c r="I186" s="21">
        <v>13130480</v>
      </c>
      <c r="J186" s="2"/>
    </row>
    <row r="187" spans="1:10" ht="30" outlineLevel="6" x14ac:dyDescent="0.25">
      <c r="A187" s="19" t="s">
        <v>183</v>
      </c>
      <c r="B187" s="16" t="s">
        <v>8</v>
      </c>
      <c r="C187" s="16" t="s">
        <v>13</v>
      </c>
      <c r="D187" s="16" t="s">
        <v>42</v>
      </c>
      <c r="E187" s="16" t="s">
        <v>184</v>
      </c>
      <c r="F187" s="28"/>
      <c r="G187" s="17">
        <f>G188</f>
        <v>1147605.76</v>
      </c>
      <c r="H187" s="17">
        <f t="shared" ref="H187:I188" si="102">H188</f>
        <v>0</v>
      </c>
      <c r="I187" s="17">
        <f t="shared" si="102"/>
        <v>0</v>
      </c>
      <c r="J187" s="2"/>
    </row>
    <row r="188" spans="1:10" ht="30" outlineLevel="5" x14ac:dyDescent="0.25">
      <c r="A188" s="19" t="s">
        <v>68</v>
      </c>
      <c r="B188" s="16" t="s">
        <v>8</v>
      </c>
      <c r="C188" s="16" t="s">
        <v>13</v>
      </c>
      <c r="D188" s="16" t="s">
        <v>42</v>
      </c>
      <c r="E188" s="16" t="s">
        <v>184</v>
      </c>
      <c r="F188" s="28" t="s">
        <v>69</v>
      </c>
      <c r="G188" s="17">
        <f>G189</f>
        <v>1147605.76</v>
      </c>
      <c r="H188" s="17">
        <f t="shared" si="102"/>
        <v>0</v>
      </c>
      <c r="I188" s="17">
        <f t="shared" si="102"/>
        <v>0</v>
      </c>
      <c r="J188" s="2"/>
    </row>
    <row r="189" spans="1:10" outlineLevel="6" x14ac:dyDescent="0.25">
      <c r="A189" s="19" t="s">
        <v>70</v>
      </c>
      <c r="B189" s="16" t="s">
        <v>8</v>
      </c>
      <c r="C189" s="16" t="s">
        <v>13</v>
      </c>
      <c r="D189" s="16" t="s">
        <v>42</v>
      </c>
      <c r="E189" s="16" t="s">
        <v>184</v>
      </c>
      <c r="F189" s="28" t="s">
        <v>71</v>
      </c>
      <c r="G189" s="17">
        <v>1147605.76</v>
      </c>
      <c r="H189" s="21">
        <v>0</v>
      </c>
      <c r="I189" s="21">
        <v>0</v>
      </c>
      <c r="J189" s="2"/>
    </row>
    <row r="190" spans="1:10" ht="30" outlineLevel="5" x14ac:dyDescent="0.25">
      <c r="A190" s="19" t="s">
        <v>185</v>
      </c>
      <c r="B190" s="16" t="s">
        <v>8</v>
      </c>
      <c r="C190" s="16" t="s">
        <v>13</v>
      </c>
      <c r="D190" s="16" t="s">
        <v>42</v>
      </c>
      <c r="E190" s="16" t="s">
        <v>186</v>
      </c>
      <c r="F190" s="16"/>
      <c r="G190" s="17">
        <f>G191</f>
        <v>973560</v>
      </c>
      <c r="H190" s="17">
        <f t="shared" ref="H190:I191" si="103">H191</f>
        <v>0</v>
      </c>
      <c r="I190" s="17">
        <f t="shared" si="103"/>
        <v>0</v>
      </c>
      <c r="J190" s="2"/>
    </row>
    <row r="191" spans="1:10" ht="30" outlineLevel="6" x14ac:dyDescent="0.25">
      <c r="A191" s="19" t="s">
        <v>68</v>
      </c>
      <c r="B191" s="16" t="s">
        <v>8</v>
      </c>
      <c r="C191" s="16" t="s">
        <v>13</v>
      </c>
      <c r="D191" s="16" t="s">
        <v>42</v>
      </c>
      <c r="E191" s="16" t="s">
        <v>186</v>
      </c>
      <c r="F191" s="16" t="s">
        <v>69</v>
      </c>
      <c r="G191" s="17">
        <f>G192</f>
        <v>973560</v>
      </c>
      <c r="H191" s="17">
        <f t="shared" si="103"/>
        <v>0</v>
      </c>
      <c r="I191" s="17">
        <f t="shared" si="103"/>
        <v>0</v>
      </c>
      <c r="J191" s="2"/>
    </row>
    <row r="192" spans="1:10" outlineLevel="5" x14ac:dyDescent="0.25">
      <c r="A192" s="19" t="s">
        <v>175</v>
      </c>
      <c r="B192" s="16" t="s">
        <v>8</v>
      </c>
      <c r="C192" s="16" t="s">
        <v>13</v>
      </c>
      <c r="D192" s="16" t="s">
        <v>42</v>
      </c>
      <c r="E192" s="16" t="s">
        <v>186</v>
      </c>
      <c r="F192" s="16" t="s">
        <v>71</v>
      </c>
      <c r="G192" s="17">
        <v>973560</v>
      </c>
      <c r="H192" s="21"/>
      <c r="I192" s="21"/>
      <c r="J192" s="2"/>
    </row>
    <row r="193" spans="1:10" outlineLevel="6" x14ac:dyDescent="0.25">
      <c r="A193" s="14" t="s">
        <v>187</v>
      </c>
      <c r="B193" s="15" t="s">
        <v>8</v>
      </c>
      <c r="C193" s="15" t="s">
        <v>13</v>
      </c>
      <c r="D193" s="15" t="s">
        <v>4</v>
      </c>
      <c r="E193" s="16"/>
      <c r="F193" s="16"/>
      <c r="G193" s="17">
        <f>G194+G197+G200+G203+G208+G211+G214</f>
        <v>242314717.02000004</v>
      </c>
      <c r="H193" s="17">
        <f t="shared" ref="H193:I193" si="104">H194+H197+H200+H203+H208+H211+H214</f>
        <v>233017333.39000002</v>
      </c>
      <c r="I193" s="17">
        <f t="shared" si="104"/>
        <v>233534524</v>
      </c>
      <c r="J193" s="2"/>
    </row>
    <row r="194" spans="1:10" ht="30" outlineLevel="3" x14ac:dyDescent="0.25">
      <c r="A194" s="19" t="s">
        <v>188</v>
      </c>
      <c r="B194" s="16" t="s">
        <v>8</v>
      </c>
      <c r="C194" s="16" t="s">
        <v>13</v>
      </c>
      <c r="D194" s="16" t="s">
        <v>4</v>
      </c>
      <c r="E194" s="16" t="s">
        <v>189</v>
      </c>
      <c r="F194" s="16"/>
      <c r="G194" s="17">
        <f>G195</f>
        <v>3040609.09</v>
      </c>
      <c r="H194" s="17">
        <f t="shared" ref="H194:I195" si="105">H195</f>
        <v>0</v>
      </c>
      <c r="I194" s="17">
        <f t="shared" si="105"/>
        <v>0</v>
      </c>
      <c r="J194" s="2"/>
    </row>
    <row r="195" spans="1:10" ht="30" outlineLevel="4" x14ac:dyDescent="0.25">
      <c r="A195" s="19" t="s">
        <v>68</v>
      </c>
      <c r="B195" s="16" t="s">
        <v>8</v>
      </c>
      <c r="C195" s="16" t="s">
        <v>13</v>
      </c>
      <c r="D195" s="16" t="s">
        <v>4</v>
      </c>
      <c r="E195" s="16" t="s">
        <v>189</v>
      </c>
      <c r="F195" s="16" t="s">
        <v>69</v>
      </c>
      <c r="G195" s="17">
        <f>G196</f>
        <v>3040609.09</v>
      </c>
      <c r="H195" s="17">
        <f t="shared" si="105"/>
        <v>0</v>
      </c>
      <c r="I195" s="17">
        <f t="shared" si="105"/>
        <v>0</v>
      </c>
      <c r="J195" s="2"/>
    </row>
    <row r="196" spans="1:10" outlineLevel="5" x14ac:dyDescent="0.25">
      <c r="A196" s="19" t="s">
        <v>175</v>
      </c>
      <c r="B196" s="16" t="s">
        <v>8</v>
      </c>
      <c r="C196" s="16" t="s">
        <v>13</v>
      </c>
      <c r="D196" s="16" t="s">
        <v>4</v>
      </c>
      <c r="E196" s="16" t="s">
        <v>189</v>
      </c>
      <c r="F196" s="16" t="s">
        <v>71</v>
      </c>
      <c r="G196" s="17">
        <v>3040609.09</v>
      </c>
      <c r="H196" s="17">
        <v>0</v>
      </c>
      <c r="I196" s="17">
        <v>0</v>
      </c>
      <c r="J196" s="2"/>
    </row>
    <row r="197" spans="1:10" ht="30" outlineLevel="6" x14ac:dyDescent="0.25">
      <c r="A197" s="40" t="s">
        <v>179</v>
      </c>
      <c r="B197" s="16" t="s">
        <v>8</v>
      </c>
      <c r="C197" s="16" t="s">
        <v>13</v>
      </c>
      <c r="D197" s="16" t="s">
        <v>4</v>
      </c>
      <c r="E197" s="16" t="s">
        <v>180</v>
      </c>
      <c r="F197" s="16"/>
      <c r="G197" s="17">
        <f t="shared" ref="G197:G198" si="106">G198</f>
        <v>174478429</v>
      </c>
      <c r="H197" s="17">
        <f t="shared" ref="H197:I198" si="107">H198</f>
        <v>174478429</v>
      </c>
      <c r="I197" s="17">
        <f t="shared" si="107"/>
        <v>174478429</v>
      </c>
      <c r="J197" s="2"/>
    </row>
    <row r="198" spans="1:10" ht="30" outlineLevel="2" x14ac:dyDescent="0.25">
      <c r="A198" s="19" t="s">
        <v>68</v>
      </c>
      <c r="B198" s="16" t="s">
        <v>8</v>
      </c>
      <c r="C198" s="16" t="s">
        <v>13</v>
      </c>
      <c r="D198" s="16" t="s">
        <v>4</v>
      </c>
      <c r="E198" s="16" t="s">
        <v>180</v>
      </c>
      <c r="F198" s="16" t="s">
        <v>69</v>
      </c>
      <c r="G198" s="17">
        <f t="shared" si="106"/>
        <v>174478429</v>
      </c>
      <c r="H198" s="17">
        <f t="shared" si="107"/>
        <v>174478429</v>
      </c>
      <c r="I198" s="17">
        <f t="shared" si="107"/>
        <v>174478429</v>
      </c>
      <c r="J198" s="2"/>
    </row>
    <row r="199" spans="1:10" outlineLevel="3" x14ac:dyDescent="0.25">
      <c r="A199" s="19" t="s">
        <v>70</v>
      </c>
      <c r="B199" s="16" t="s">
        <v>8</v>
      </c>
      <c r="C199" s="16" t="s">
        <v>13</v>
      </c>
      <c r="D199" s="16" t="s">
        <v>4</v>
      </c>
      <c r="E199" s="16" t="s">
        <v>180</v>
      </c>
      <c r="F199" s="16" t="s">
        <v>71</v>
      </c>
      <c r="G199" s="17">
        <v>174478429</v>
      </c>
      <c r="H199" s="17">
        <v>174478429</v>
      </c>
      <c r="I199" s="17">
        <v>174478429</v>
      </c>
      <c r="J199" s="2"/>
    </row>
    <row r="200" spans="1:10" outlineLevel="4" x14ac:dyDescent="0.25">
      <c r="A200" s="19" t="s">
        <v>190</v>
      </c>
      <c r="B200" s="16" t="s">
        <v>8</v>
      </c>
      <c r="C200" s="16" t="s">
        <v>13</v>
      </c>
      <c r="D200" s="16" t="s">
        <v>4</v>
      </c>
      <c r="E200" s="16" t="s">
        <v>191</v>
      </c>
      <c r="F200" s="16"/>
      <c r="G200" s="17">
        <f>G201</f>
        <v>42051473.700000003</v>
      </c>
      <c r="H200" s="17">
        <f t="shared" ref="H200:I201" si="108">H201</f>
        <v>35837458.270000003</v>
      </c>
      <c r="I200" s="17">
        <f t="shared" si="108"/>
        <v>37443351.380000003</v>
      </c>
      <c r="J200" s="2"/>
    </row>
    <row r="201" spans="1:10" ht="30" outlineLevel="5" x14ac:dyDescent="0.25">
      <c r="A201" s="19" t="s">
        <v>68</v>
      </c>
      <c r="B201" s="16" t="s">
        <v>8</v>
      </c>
      <c r="C201" s="16" t="s">
        <v>13</v>
      </c>
      <c r="D201" s="16" t="s">
        <v>4</v>
      </c>
      <c r="E201" s="16" t="s">
        <v>191</v>
      </c>
      <c r="F201" s="16" t="s">
        <v>69</v>
      </c>
      <c r="G201" s="17">
        <f t="shared" ref="G201" si="109">G202</f>
        <v>42051473.700000003</v>
      </c>
      <c r="H201" s="17">
        <f t="shared" si="108"/>
        <v>35837458.270000003</v>
      </c>
      <c r="I201" s="17">
        <f t="shared" si="108"/>
        <v>37443351.380000003</v>
      </c>
      <c r="J201" s="2"/>
    </row>
    <row r="202" spans="1:10" outlineLevel="6" x14ac:dyDescent="0.25">
      <c r="A202" s="19" t="s">
        <v>70</v>
      </c>
      <c r="B202" s="16" t="s">
        <v>8</v>
      </c>
      <c r="C202" s="16" t="s">
        <v>13</v>
      </c>
      <c r="D202" s="16" t="s">
        <v>4</v>
      </c>
      <c r="E202" s="16" t="s">
        <v>191</v>
      </c>
      <c r="F202" s="16" t="s">
        <v>71</v>
      </c>
      <c r="G202" s="17">
        <v>42051473.700000003</v>
      </c>
      <c r="H202" s="21">
        <v>35837458.270000003</v>
      </c>
      <c r="I202" s="21">
        <v>37443351.380000003</v>
      </c>
      <c r="J202" s="2"/>
    </row>
    <row r="203" spans="1:10" outlineLevel="5" x14ac:dyDescent="0.25">
      <c r="A203" s="18" t="s">
        <v>192</v>
      </c>
      <c r="B203" s="16" t="s">
        <v>8</v>
      </c>
      <c r="C203" s="16" t="s">
        <v>13</v>
      </c>
      <c r="D203" s="16" t="s">
        <v>4</v>
      </c>
      <c r="E203" s="16" t="s">
        <v>193</v>
      </c>
      <c r="F203" s="16"/>
      <c r="G203" s="17">
        <f>G206+G204</f>
        <v>4900000</v>
      </c>
      <c r="H203" s="17">
        <f t="shared" ref="H203:I203" si="110">H206+H204</f>
        <v>4900000</v>
      </c>
      <c r="I203" s="17">
        <f t="shared" si="110"/>
        <v>4900000</v>
      </c>
      <c r="J203" s="2"/>
    </row>
    <row r="204" spans="1:10" outlineLevel="6" x14ac:dyDescent="0.25">
      <c r="A204" s="33" t="s">
        <v>147</v>
      </c>
      <c r="B204" s="16" t="s">
        <v>8</v>
      </c>
      <c r="C204" s="16" t="s">
        <v>13</v>
      </c>
      <c r="D204" s="16" t="s">
        <v>4</v>
      </c>
      <c r="E204" s="16" t="s">
        <v>193</v>
      </c>
      <c r="F204" s="16" t="s">
        <v>148</v>
      </c>
      <c r="G204" s="17">
        <f>G205</f>
        <v>276080</v>
      </c>
      <c r="H204" s="17">
        <f t="shared" ref="H204:I204" si="111">H205</f>
        <v>276080</v>
      </c>
      <c r="I204" s="17">
        <f t="shared" si="111"/>
        <v>276080</v>
      </c>
      <c r="J204" s="2"/>
    </row>
    <row r="205" spans="1:10" ht="30" outlineLevel="5" x14ac:dyDescent="0.25">
      <c r="A205" s="33" t="s">
        <v>149</v>
      </c>
      <c r="B205" s="16" t="s">
        <v>8</v>
      </c>
      <c r="C205" s="16" t="s">
        <v>13</v>
      </c>
      <c r="D205" s="16" t="s">
        <v>4</v>
      </c>
      <c r="E205" s="16" t="s">
        <v>193</v>
      </c>
      <c r="F205" s="16" t="s">
        <v>150</v>
      </c>
      <c r="G205" s="17">
        <v>276080</v>
      </c>
      <c r="H205" s="17">
        <v>276080</v>
      </c>
      <c r="I205" s="17">
        <v>276080</v>
      </c>
      <c r="J205" s="2"/>
    </row>
    <row r="206" spans="1:10" ht="30" outlineLevel="6" x14ac:dyDescent="0.25">
      <c r="A206" s="19" t="s">
        <v>68</v>
      </c>
      <c r="B206" s="16" t="s">
        <v>8</v>
      </c>
      <c r="C206" s="16" t="s">
        <v>13</v>
      </c>
      <c r="D206" s="16" t="s">
        <v>4</v>
      </c>
      <c r="E206" s="16" t="s">
        <v>193</v>
      </c>
      <c r="F206" s="16" t="s">
        <v>69</v>
      </c>
      <c r="G206" s="17">
        <f t="shared" ref="G206" si="112">G207</f>
        <v>4623920</v>
      </c>
      <c r="H206" s="17">
        <f t="shared" ref="H206:I206" si="113">H207</f>
        <v>4623920</v>
      </c>
      <c r="I206" s="17">
        <f t="shared" si="113"/>
        <v>4623920</v>
      </c>
      <c r="J206" s="2"/>
    </row>
    <row r="207" spans="1:10" outlineLevel="5" x14ac:dyDescent="0.25">
      <c r="A207" s="33" t="s">
        <v>70</v>
      </c>
      <c r="B207" s="16" t="s">
        <v>8</v>
      </c>
      <c r="C207" s="16" t="s">
        <v>13</v>
      </c>
      <c r="D207" s="16" t="s">
        <v>4</v>
      </c>
      <c r="E207" s="16" t="s">
        <v>193</v>
      </c>
      <c r="F207" s="16" t="s">
        <v>71</v>
      </c>
      <c r="G207" s="17">
        <v>4623920</v>
      </c>
      <c r="H207" s="17">
        <v>4623920</v>
      </c>
      <c r="I207" s="17">
        <v>4623920</v>
      </c>
      <c r="J207" s="2"/>
    </row>
    <row r="208" spans="1:10" ht="30" outlineLevel="6" x14ac:dyDescent="0.25">
      <c r="A208" s="40" t="s">
        <v>179</v>
      </c>
      <c r="B208" s="16" t="s">
        <v>8</v>
      </c>
      <c r="C208" s="16" t="s">
        <v>13</v>
      </c>
      <c r="D208" s="16" t="s">
        <v>4</v>
      </c>
      <c r="E208" s="16" t="s">
        <v>194</v>
      </c>
      <c r="F208" s="16"/>
      <c r="G208" s="17">
        <f>G209</f>
        <v>3093600</v>
      </c>
      <c r="H208" s="17">
        <f t="shared" ref="H208:I209" si="114">H209</f>
        <v>3093600</v>
      </c>
      <c r="I208" s="17">
        <f t="shared" si="114"/>
        <v>3093600</v>
      </c>
      <c r="J208" s="2"/>
    </row>
    <row r="209" spans="1:10" ht="30" outlineLevel="5" x14ac:dyDescent="0.25">
      <c r="A209" s="19" t="s">
        <v>68</v>
      </c>
      <c r="B209" s="16" t="s">
        <v>8</v>
      </c>
      <c r="C209" s="16" t="s">
        <v>13</v>
      </c>
      <c r="D209" s="16" t="s">
        <v>4</v>
      </c>
      <c r="E209" s="16" t="s">
        <v>194</v>
      </c>
      <c r="F209" s="28" t="s">
        <v>69</v>
      </c>
      <c r="G209" s="17">
        <f>G210</f>
        <v>3093600</v>
      </c>
      <c r="H209" s="17">
        <f t="shared" si="114"/>
        <v>3093600</v>
      </c>
      <c r="I209" s="17">
        <f t="shared" si="114"/>
        <v>3093600</v>
      </c>
      <c r="J209" s="2"/>
    </row>
    <row r="210" spans="1:10" outlineLevel="6" x14ac:dyDescent="0.25">
      <c r="A210" s="19" t="s">
        <v>70</v>
      </c>
      <c r="B210" s="16" t="s">
        <v>8</v>
      </c>
      <c r="C210" s="16" t="s">
        <v>13</v>
      </c>
      <c r="D210" s="16" t="s">
        <v>4</v>
      </c>
      <c r="E210" s="16" t="s">
        <v>194</v>
      </c>
      <c r="F210" s="28" t="s">
        <v>71</v>
      </c>
      <c r="G210" s="17">
        <v>3093600</v>
      </c>
      <c r="H210" s="17">
        <v>3093600</v>
      </c>
      <c r="I210" s="17">
        <v>3093600</v>
      </c>
      <c r="J210" s="2"/>
    </row>
    <row r="211" spans="1:10" ht="30" outlineLevel="5" x14ac:dyDescent="0.25">
      <c r="A211" s="19" t="s">
        <v>183</v>
      </c>
      <c r="B211" s="16" t="s">
        <v>8</v>
      </c>
      <c r="C211" s="16" t="s">
        <v>13</v>
      </c>
      <c r="D211" s="16" t="s">
        <v>4</v>
      </c>
      <c r="E211" s="16" t="s">
        <v>184</v>
      </c>
      <c r="F211" s="28"/>
      <c r="G211" s="17">
        <f>G212</f>
        <v>2596081.83</v>
      </c>
      <c r="H211" s="17">
        <f t="shared" ref="H211:I212" si="115">H212</f>
        <v>2553322.7200000002</v>
      </c>
      <c r="I211" s="17">
        <f t="shared" si="115"/>
        <v>0</v>
      </c>
      <c r="J211" s="2"/>
    </row>
    <row r="212" spans="1:10" ht="30" outlineLevel="6" x14ac:dyDescent="0.25">
      <c r="A212" s="19" t="s">
        <v>68</v>
      </c>
      <c r="B212" s="16" t="s">
        <v>8</v>
      </c>
      <c r="C212" s="16" t="s">
        <v>13</v>
      </c>
      <c r="D212" s="16" t="s">
        <v>4</v>
      </c>
      <c r="E212" s="16" t="s">
        <v>184</v>
      </c>
      <c r="F212" s="28" t="s">
        <v>69</v>
      </c>
      <c r="G212" s="17">
        <f>G213</f>
        <v>2596081.83</v>
      </c>
      <c r="H212" s="17">
        <f t="shared" si="115"/>
        <v>2553322.7200000002</v>
      </c>
      <c r="I212" s="17">
        <f t="shared" si="115"/>
        <v>0</v>
      </c>
      <c r="J212" s="2"/>
    </row>
    <row r="213" spans="1:10" outlineLevel="3" x14ac:dyDescent="0.25">
      <c r="A213" s="19" t="s">
        <v>70</v>
      </c>
      <c r="B213" s="16" t="s">
        <v>8</v>
      </c>
      <c r="C213" s="16" t="s">
        <v>13</v>
      </c>
      <c r="D213" s="16" t="s">
        <v>4</v>
      </c>
      <c r="E213" s="16" t="s">
        <v>184</v>
      </c>
      <c r="F213" s="28" t="s">
        <v>71</v>
      </c>
      <c r="G213" s="17">
        <v>2596081.83</v>
      </c>
      <c r="H213" s="17">
        <v>2553322.7200000002</v>
      </c>
      <c r="I213" s="17">
        <v>0</v>
      </c>
      <c r="J213" s="2"/>
    </row>
    <row r="214" spans="1:10" ht="30" outlineLevel="4" x14ac:dyDescent="0.25">
      <c r="A214" s="19" t="s">
        <v>195</v>
      </c>
      <c r="B214" s="16" t="s">
        <v>8</v>
      </c>
      <c r="C214" s="16" t="s">
        <v>13</v>
      </c>
      <c r="D214" s="16" t="s">
        <v>4</v>
      </c>
      <c r="E214" s="16" t="s">
        <v>196</v>
      </c>
      <c r="F214" s="28"/>
      <c r="G214" s="17">
        <f>G215</f>
        <v>12154523.4</v>
      </c>
      <c r="H214" s="17">
        <f t="shared" ref="H214:I215" si="116">H215</f>
        <v>12154523.4</v>
      </c>
      <c r="I214" s="17">
        <f t="shared" si="116"/>
        <v>13619143.619999999</v>
      </c>
      <c r="J214" s="2"/>
    </row>
    <row r="215" spans="1:10" ht="30" outlineLevel="5" x14ac:dyDescent="0.25">
      <c r="A215" s="19" t="s">
        <v>68</v>
      </c>
      <c r="B215" s="16" t="s">
        <v>8</v>
      </c>
      <c r="C215" s="16" t="s">
        <v>13</v>
      </c>
      <c r="D215" s="16" t="s">
        <v>4</v>
      </c>
      <c r="E215" s="16" t="s">
        <v>196</v>
      </c>
      <c r="F215" s="28" t="s">
        <v>69</v>
      </c>
      <c r="G215" s="17">
        <f>G216</f>
        <v>12154523.4</v>
      </c>
      <c r="H215" s="17">
        <f t="shared" si="116"/>
        <v>12154523.4</v>
      </c>
      <c r="I215" s="17">
        <f t="shared" si="116"/>
        <v>13619143.619999999</v>
      </c>
      <c r="J215" s="2"/>
    </row>
    <row r="216" spans="1:10" outlineLevel="6" x14ac:dyDescent="0.25">
      <c r="A216" s="19" t="s">
        <v>70</v>
      </c>
      <c r="B216" s="16" t="s">
        <v>8</v>
      </c>
      <c r="C216" s="16" t="s">
        <v>13</v>
      </c>
      <c r="D216" s="16" t="s">
        <v>4</v>
      </c>
      <c r="E216" s="16" t="s">
        <v>196</v>
      </c>
      <c r="F216" s="28" t="s">
        <v>71</v>
      </c>
      <c r="G216" s="17">
        <v>12154523.4</v>
      </c>
      <c r="H216" s="17">
        <v>12154523.4</v>
      </c>
      <c r="I216" s="17">
        <v>13619143.619999999</v>
      </c>
      <c r="J216" s="2"/>
    </row>
    <row r="217" spans="1:10" outlineLevel="3" x14ac:dyDescent="0.25">
      <c r="A217" s="14" t="s">
        <v>197</v>
      </c>
      <c r="B217" s="15" t="s">
        <v>8</v>
      </c>
      <c r="C217" s="15" t="s">
        <v>13</v>
      </c>
      <c r="D217" s="15" t="s">
        <v>5</v>
      </c>
      <c r="E217" s="16"/>
      <c r="F217" s="28"/>
      <c r="G217" s="17">
        <f>G218+G224+G221</f>
        <v>10745832</v>
      </c>
      <c r="H217" s="17">
        <f t="shared" ref="H217:I217" si="117">H218+H224+H221</f>
        <v>11734623.9</v>
      </c>
      <c r="I217" s="17">
        <f t="shared" si="117"/>
        <v>10566570</v>
      </c>
      <c r="J217" s="2"/>
    </row>
    <row r="218" spans="1:10" outlineLevel="4" x14ac:dyDescent="0.25">
      <c r="A218" s="19" t="s">
        <v>198</v>
      </c>
      <c r="B218" s="16" t="s">
        <v>8</v>
      </c>
      <c r="C218" s="16" t="s">
        <v>13</v>
      </c>
      <c r="D218" s="16" t="s">
        <v>5</v>
      </c>
      <c r="E218" s="16" t="s">
        <v>199</v>
      </c>
      <c r="F218" s="16"/>
      <c r="G218" s="17">
        <f t="shared" ref="G218:G219" si="118">G219</f>
        <v>10652620</v>
      </c>
      <c r="H218" s="17">
        <f t="shared" ref="H218:I219" si="119">H219</f>
        <v>10447420</v>
      </c>
      <c r="I218" s="17">
        <f t="shared" si="119"/>
        <v>10566570</v>
      </c>
      <c r="J218" s="2"/>
    </row>
    <row r="219" spans="1:10" ht="30" outlineLevel="5" x14ac:dyDescent="0.25">
      <c r="A219" s="19" t="s">
        <v>68</v>
      </c>
      <c r="B219" s="16" t="s">
        <v>8</v>
      </c>
      <c r="C219" s="16" t="s">
        <v>13</v>
      </c>
      <c r="D219" s="16" t="s">
        <v>5</v>
      </c>
      <c r="E219" s="16" t="s">
        <v>199</v>
      </c>
      <c r="F219" s="16" t="s">
        <v>69</v>
      </c>
      <c r="G219" s="17">
        <f t="shared" si="118"/>
        <v>10652620</v>
      </c>
      <c r="H219" s="17">
        <f t="shared" si="119"/>
        <v>10447420</v>
      </c>
      <c r="I219" s="17">
        <f t="shared" si="119"/>
        <v>10566570</v>
      </c>
      <c r="J219" s="2"/>
    </row>
    <row r="220" spans="1:10" outlineLevel="6" x14ac:dyDescent="0.25">
      <c r="A220" s="19" t="s">
        <v>70</v>
      </c>
      <c r="B220" s="16" t="s">
        <v>8</v>
      </c>
      <c r="C220" s="16" t="s">
        <v>13</v>
      </c>
      <c r="D220" s="16" t="s">
        <v>5</v>
      </c>
      <c r="E220" s="16" t="s">
        <v>199</v>
      </c>
      <c r="F220" s="16" t="s">
        <v>71</v>
      </c>
      <c r="G220" s="17">
        <v>10652620</v>
      </c>
      <c r="H220" s="21">
        <v>10447420</v>
      </c>
      <c r="I220" s="21">
        <v>10566570</v>
      </c>
      <c r="J220" s="2"/>
    </row>
    <row r="221" spans="1:10" ht="30" outlineLevel="4" x14ac:dyDescent="0.25">
      <c r="A221" s="19" t="s">
        <v>183</v>
      </c>
      <c r="B221" s="16" t="s">
        <v>8</v>
      </c>
      <c r="C221" s="16" t="s">
        <v>13</v>
      </c>
      <c r="D221" s="16" t="s">
        <v>5</v>
      </c>
      <c r="E221" s="16" t="s">
        <v>184</v>
      </c>
      <c r="F221" s="28"/>
      <c r="G221" s="17">
        <f>G222</f>
        <v>0</v>
      </c>
      <c r="H221" s="17">
        <f t="shared" ref="H221:I222" si="120">H222</f>
        <v>1287203.8999999999</v>
      </c>
      <c r="I221" s="17">
        <f t="shared" si="120"/>
        <v>0</v>
      </c>
      <c r="J221" s="2"/>
    </row>
    <row r="222" spans="1:10" ht="30" outlineLevel="5" x14ac:dyDescent="0.25">
      <c r="A222" s="19" t="s">
        <v>68</v>
      </c>
      <c r="B222" s="16" t="s">
        <v>8</v>
      </c>
      <c r="C222" s="16" t="s">
        <v>13</v>
      </c>
      <c r="D222" s="16" t="s">
        <v>5</v>
      </c>
      <c r="E222" s="16" t="s">
        <v>184</v>
      </c>
      <c r="F222" s="28" t="s">
        <v>69</v>
      </c>
      <c r="G222" s="17">
        <f>G223</f>
        <v>0</v>
      </c>
      <c r="H222" s="17">
        <f t="shared" si="120"/>
        <v>1287203.8999999999</v>
      </c>
      <c r="I222" s="17">
        <f t="shared" si="120"/>
        <v>0</v>
      </c>
      <c r="J222" s="2"/>
    </row>
    <row r="223" spans="1:10" outlineLevel="6" x14ac:dyDescent="0.25">
      <c r="A223" s="19" t="s">
        <v>70</v>
      </c>
      <c r="B223" s="16" t="s">
        <v>8</v>
      </c>
      <c r="C223" s="16" t="s">
        <v>13</v>
      </c>
      <c r="D223" s="16" t="s">
        <v>5</v>
      </c>
      <c r="E223" s="16" t="s">
        <v>184</v>
      </c>
      <c r="F223" s="28" t="s">
        <v>71</v>
      </c>
      <c r="G223" s="17">
        <v>0</v>
      </c>
      <c r="H223" s="21">
        <v>1287203.8999999999</v>
      </c>
      <c r="I223" s="21">
        <v>0</v>
      </c>
      <c r="J223" s="2"/>
    </row>
    <row r="224" spans="1:10" outlineLevel="4" x14ac:dyDescent="0.25">
      <c r="A224" s="19" t="s">
        <v>200</v>
      </c>
      <c r="B224" s="16" t="s">
        <v>8</v>
      </c>
      <c r="C224" s="16" t="s">
        <v>13</v>
      </c>
      <c r="D224" s="16" t="s">
        <v>5</v>
      </c>
      <c r="E224" s="16" t="s">
        <v>201</v>
      </c>
      <c r="F224" s="16"/>
      <c r="G224" s="17">
        <f>G225</f>
        <v>93212</v>
      </c>
      <c r="H224" s="17">
        <f t="shared" ref="H224:I225" si="121">H225</f>
        <v>0</v>
      </c>
      <c r="I224" s="17">
        <f t="shared" si="121"/>
        <v>0</v>
      </c>
      <c r="J224" s="2"/>
    </row>
    <row r="225" spans="1:10" ht="30" outlineLevel="5" x14ac:dyDescent="0.25">
      <c r="A225" s="19" t="s">
        <v>68</v>
      </c>
      <c r="B225" s="16" t="s">
        <v>8</v>
      </c>
      <c r="C225" s="16" t="s">
        <v>13</v>
      </c>
      <c r="D225" s="16" t="s">
        <v>5</v>
      </c>
      <c r="E225" s="16" t="s">
        <v>201</v>
      </c>
      <c r="F225" s="16" t="s">
        <v>69</v>
      </c>
      <c r="G225" s="17">
        <f>G226</f>
        <v>93212</v>
      </c>
      <c r="H225" s="17">
        <f t="shared" si="121"/>
        <v>0</v>
      </c>
      <c r="I225" s="17">
        <f t="shared" si="121"/>
        <v>0</v>
      </c>
      <c r="J225" s="2"/>
    </row>
    <row r="226" spans="1:10" outlineLevel="6" x14ac:dyDescent="0.25">
      <c r="A226" s="19" t="s">
        <v>70</v>
      </c>
      <c r="B226" s="16" t="s">
        <v>8</v>
      </c>
      <c r="C226" s="16" t="s">
        <v>13</v>
      </c>
      <c r="D226" s="16" t="s">
        <v>5</v>
      </c>
      <c r="E226" s="16" t="s">
        <v>201</v>
      </c>
      <c r="F226" s="16" t="s">
        <v>71</v>
      </c>
      <c r="G226" s="17">
        <v>93212</v>
      </c>
      <c r="H226" s="21">
        <v>0</v>
      </c>
      <c r="I226" s="21">
        <v>0</v>
      </c>
      <c r="J226" s="2"/>
    </row>
    <row r="227" spans="1:10" ht="30" outlineLevel="6" x14ac:dyDescent="0.25">
      <c r="A227" s="14" t="s">
        <v>202</v>
      </c>
      <c r="B227" s="15" t="s">
        <v>8</v>
      </c>
      <c r="C227" s="15" t="s">
        <v>13</v>
      </c>
      <c r="D227" s="15" t="s">
        <v>11</v>
      </c>
      <c r="E227" s="16"/>
      <c r="F227" s="28"/>
      <c r="G227" s="17">
        <f t="shared" ref="G227:G229" si="122">G228</f>
        <v>50000</v>
      </c>
      <c r="H227" s="17">
        <f t="shared" ref="H227:I229" si="123">H228</f>
        <v>50000</v>
      </c>
      <c r="I227" s="17">
        <f t="shared" si="123"/>
        <v>50000</v>
      </c>
      <c r="J227" s="2"/>
    </row>
    <row r="228" spans="1:10" ht="30" outlineLevel="1" x14ac:dyDescent="0.25">
      <c r="A228" s="18" t="s">
        <v>203</v>
      </c>
      <c r="B228" s="16" t="s">
        <v>8</v>
      </c>
      <c r="C228" s="16" t="s">
        <v>13</v>
      </c>
      <c r="D228" s="16" t="s">
        <v>11</v>
      </c>
      <c r="E228" s="16" t="s">
        <v>204</v>
      </c>
      <c r="F228" s="16"/>
      <c r="G228" s="17">
        <f t="shared" si="122"/>
        <v>50000</v>
      </c>
      <c r="H228" s="17">
        <f t="shared" si="123"/>
        <v>50000</v>
      </c>
      <c r="I228" s="17">
        <f t="shared" si="123"/>
        <v>50000</v>
      </c>
      <c r="J228" s="2"/>
    </row>
    <row r="229" spans="1:10" ht="30" outlineLevel="2" x14ac:dyDescent="0.25">
      <c r="A229" s="19" t="s">
        <v>68</v>
      </c>
      <c r="B229" s="16" t="s">
        <v>8</v>
      </c>
      <c r="C229" s="16" t="s">
        <v>13</v>
      </c>
      <c r="D229" s="16" t="s">
        <v>11</v>
      </c>
      <c r="E229" s="16" t="s">
        <v>204</v>
      </c>
      <c r="F229" s="16" t="s">
        <v>69</v>
      </c>
      <c r="G229" s="17">
        <f t="shared" si="122"/>
        <v>50000</v>
      </c>
      <c r="H229" s="17">
        <f t="shared" si="123"/>
        <v>50000</v>
      </c>
      <c r="I229" s="17">
        <f t="shared" si="123"/>
        <v>50000</v>
      </c>
      <c r="J229" s="2"/>
    </row>
    <row r="230" spans="1:10" outlineLevel="3" x14ac:dyDescent="0.25">
      <c r="A230" s="19" t="s">
        <v>70</v>
      </c>
      <c r="B230" s="16" t="s">
        <v>8</v>
      </c>
      <c r="C230" s="16" t="s">
        <v>13</v>
      </c>
      <c r="D230" s="16" t="s">
        <v>11</v>
      </c>
      <c r="E230" s="16" t="s">
        <v>204</v>
      </c>
      <c r="F230" s="16" t="s">
        <v>71</v>
      </c>
      <c r="G230" s="17">
        <v>50000</v>
      </c>
      <c r="H230" s="17">
        <v>50000</v>
      </c>
      <c r="I230" s="17">
        <v>50000</v>
      </c>
      <c r="J230" s="2"/>
    </row>
    <row r="231" spans="1:10" outlineLevel="4" x14ac:dyDescent="0.25">
      <c r="A231" s="14" t="s">
        <v>205</v>
      </c>
      <c r="B231" s="15" t="s">
        <v>8</v>
      </c>
      <c r="C231" s="15" t="s">
        <v>13</v>
      </c>
      <c r="D231" s="15" t="s">
        <v>13</v>
      </c>
      <c r="E231" s="16"/>
      <c r="F231" s="16"/>
      <c r="G231" s="17">
        <f>G232+G237+G240</f>
        <v>1938560</v>
      </c>
      <c r="H231" s="17">
        <f t="shared" ref="H231:I231" si="124">H232+H237+H240</f>
        <v>1938560</v>
      </c>
      <c r="I231" s="17">
        <f t="shared" si="124"/>
        <v>1938560</v>
      </c>
      <c r="J231" s="2"/>
    </row>
    <row r="232" spans="1:10" outlineLevel="5" x14ac:dyDescent="0.25">
      <c r="A232" s="18" t="s">
        <v>206</v>
      </c>
      <c r="B232" s="16" t="s">
        <v>8</v>
      </c>
      <c r="C232" s="16" t="s">
        <v>13</v>
      </c>
      <c r="D232" s="16" t="s">
        <v>13</v>
      </c>
      <c r="E232" s="16" t="s">
        <v>207</v>
      </c>
      <c r="F232" s="16"/>
      <c r="G232" s="17">
        <f>G233+G235</f>
        <v>200000</v>
      </c>
      <c r="H232" s="17">
        <f t="shared" ref="H232:I232" si="125">H233+H235</f>
        <v>200000</v>
      </c>
      <c r="I232" s="17">
        <f t="shared" si="125"/>
        <v>200000</v>
      </c>
      <c r="J232" s="2"/>
    </row>
    <row r="233" spans="1:10" ht="30" outlineLevel="6" x14ac:dyDescent="0.25">
      <c r="A233" s="19" t="s">
        <v>52</v>
      </c>
      <c r="B233" s="16" t="s">
        <v>8</v>
      </c>
      <c r="C233" s="16" t="s">
        <v>13</v>
      </c>
      <c r="D233" s="16" t="s">
        <v>13</v>
      </c>
      <c r="E233" s="16" t="s">
        <v>207</v>
      </c>
      <c r="F233" s="16" t="s">
        <v>53</v>
      </c>
      <c r="G233" s="17">
        <f>G234</f>
        <v>100000</v>
      </c>
      <c r="H233" s="17">
        <f t="shared" ref="H233:I233" si="126">H234</f>
        <v>100000</v>
      </c>
      <c r="I233" s="17">
        <f t="shared" si="126"/>
        <v>100000</v>
      </c>
      <c r="J233" s="2"/>
    </row>
    <row r="234" spans="1:10" ht="30" outlineLevel="3" x14ac:dyDescent="0.25">
      <c r="A234" s="19" t="s">
        <v>54</v>
      </c>
      <c r="B234" s="16" t="s">
        <v>8</v>
      </c>
      <c r="C234" s="16" t="s">
        <v>13</v>
      </c>
      <c r="D234" s="16" t="s">
        <v>13</v>
      </c>
      <c r="E234" s="16" t="s">
        <v>207</v>
      </c>
      <c r="F234" s="16" t="s">
        <v>55</v>
      </c>
      <c r="G234" s="17">
        <v>100000</v>
      </c>
      <c r="H234" s="17">
        <v>100000</v>
      </c>
      <c r="I234" s="17">
        <v>100000</v>
      </c>
      <c r="J234" s="2"/>
    </row>
    <row r="235" spans="1:10" outlineLevel="4" x14ac:dyDescent="0.25">
      <c r="A235" s="33" t="s">
        <v>147</v>
      </c>
      <c r="B235" s="16" t="s">
        <v>8</v>
      </c>
      <c r="C235" s="16" t="s">
        <v>13</v>
      </c>
      <c r="D235" s="16" t="s">
        <v>13</v>
      </c>
      <c r="E235" s="16" t="s">
        <v>207</v>
      </c>
      <c r="F235" s="16" t="s">
        <v>148</v>
      </c>
      <c r="G235" s="17">
        <f>G236</f>
        <v>100000</v>
      </c>
      <c r="H235" s="17">
        <f t="shared" ref="H235:I235" si="127">H236</f>
        <v>100000</v>
      </c>
      <c r="I235" s="17">
        <f t="shared" si="127"/>
        <v>100000</v>
      </c>
      <c r="J235" s="2"/>
    </row>
    <row r="236" spans="1:10" ht="30" outlineLevel="5" x14ac:dyDescent="0.25">
      <c r="A236" s="33" t="s">
        <v>149</v>
      </c>
      <c r="B236" s="16" t="s">
        <v>8</v>
      </c>
      <c r="C236" s="16" t="s">
        <v>13</v>
      </c>
      <c r="D236" s="16" t="s">
        <v>13</v>
      </c>
      <c r="E236" s="16" t="s">
        <v>207</v>
      </c>
      <c r="F236" s="16" t="s">
        <v>150</v>
      </c>
      <c r="G236" s="17">
        <v>100000</v>
      </c>
      <c r="H236" s="17">
        <v>100000</v>
      </c>
      <c r="I236" s="17">
        <v>100000</v>
      </c>
      <c r="J236" s="2"/>
    </row>
    <row r="237" spans="1:10" outlineLevel="6" x14ac:dyDescent="0.25">
      <c r="A237" s="33" t="s">
        <v>208</v>
      </c>
      <c r="B237" s="16" t="s">
        <v>8</v>
      </c>
      <c r="C237" s="16" t="s">
        <v>13</v>
      </c>
      <c r="D237" s="16" t="s">
        <v>13</v>
      </c>
      <c r="E237" s="16" t="s">
        <v>209</v>
      </c>
      <c r="F237" s="16"/>
      <c r="G237" s="17">
        <f t="shared" ref="G237:G238" si="128">G238</f>
        <v>480000</v>
      </c>
      <c r="H237" s="17">
        <f t="shared" ref="H237:I238" si="129">H238</f>
        <v>480000</v>
      </c>
      <c r="I237" s="17">
        <f t="shared" si="129"/>
        <v>480000</v>
      </c>
      <c r="J237" s="2"/>
    </row>
    <row r="238" spans="1:10" ht="30" outlineLevel="5" x14ac:dyDescent="0.25">
      <c r="A238" s="19" t="s">
        <v>68</v>
      </c>
      <c r="B238" s="16" t="s">
        <v>8</v>
      </c>
      <c r="C238" s="16" t="s">
        <v>13</v>
      </c>
      <c r="D238" s="16" t="s">
        <v>13</v>
      </c>
      <c r="E238" s="16" t="s">
        <v>209</v>
      </c>
      <c r="F238" s="16" t="s">
        <v>69</v>
      </c>
      <c r="G238" s="17">
        <f t="shared" si="128"/>
        <v>480000</v>
      </c>
      <c r="H238" s="17">
        <f t="shared" si="129"/>
        <v>480000</v>
      </c>
      <c r="I238" s="17">
        <f t="shared" si="129"/>
        <v>480000</v>
      </c>
      <c r="J238" s="2"/>
    </row>
    <row r="239" spans="1:10" outlineLevel="6" x14ac:dyDescent="0.25">
      <c r="A239" s="33" t="s">
        <v>70</v>
      </c>
      <c r="B239" s="16" t="s">
        <v>8</v>
      </c>
      <c r="C239" s="16" t="s">
        <v>13</v>
      </c>
      <c r="D239" s="16" t="s">
        <v>13</v>
      </c>
      <c r="E239" s="16" t="s">
        <v>209</v>
      </c>
      <c r="F239" s="16" t="s">
        <v>71</v>
      </c>
      <c r="G239" s="17">
        <v>480000</v>
      </c>
      <c r="H239" s="17">
        <v>480000</v>
      </c>
      <c r="I239" s="17">
        <v>480000</v>
      </c>
      <c r="J239" s="2"/>
    </row>
    <row r="240" spans="1:10" ht="30" outlineLevel="5" x14ac:dyDescent="0.25">
      <c r="A240" s="33" t="s">
        <v>210</v>
      </c>
      <c r="B240" s="16" t="s">
        <v>8</v>
      </c>
      <c r="C240" s="16" t="s">
        <v>13</v>
      </c>
      <c r="D240" s="16" t="s">
        <v>13</v>
      </c>
      <c r="E240" s="16" t="s">
        <v>211</v>
      </c>
      <c r="F240" s="16"/>
      <c r="G240" s="17">
        <f>G241+G243</f>
        <v>1258560</v>
      </c>
      <c r="H240" s="17">
        <f t="shared" ref="H240:I240" si="130">H241+H243</f>
        <v>1258560</v>
      </c>
      <c r="I240" s="17">
        <f t="shared" si="130"/>
        <v>1258560</v>
      </c>
      <c r="J240" s="2"/>
    </row>
    <row r="241" spans="1:10" ht="30" outlineLevel="6" x14ac:dyDescent="0.25">
      <c r="A241" s="19" t="s">
        <v>52</v>
      </c>
      <c r="B241" s="16" t="s">
        <v>8</v>
      </c>
      <c r="C241" s="16" t="s">
        <v>13</v>
      </c>
      <c r="D241" s="16" t="s">
        <v>13</v>
      </c>
      <c r="E241" s="16" t="s">
        <v>211</v>
      </c>
      <c r="F241" s="16" t="s">
        <v>53</v>
      </c>
      <c r="G241" s="17">
        <f>G242</f>
        <v>123120</v>
      </c>
      <c r="H241" s="17">
        <f t="shared" ref="H241:I241" si="131">H242</f>
        <v>123120</v>
      </c>
      <c r="I241" s="17">
        <f t="shared" si="131"/>
        <v>123120</v>
      </c>
      <c r="J241" s="2"/>
    </row>
    <row r="242" spans="1:10" ht="30" outlineLevel="5" x14ac:dyDescent="0.25">
      <c r="A242" s="19" t="s">
        <v>54</v>
      </c>
      <c r="B242" s="16" t="s">
        <v>8</v>
      </c>
      <c r="C242" s="16" t="s">
        <v>13</v>
      </c>
      <c r="D242" s="16" t="s">
        <v>13</v>
      </c>
      <c r="E242" s="16" t="s">
        <v>211</v>
      </c>
      <c r="F242" s="16" t="s">
        <v>55</v>
      </c>
      <c r="G242" s="17">
        <v>123120</v>
      </c>
      <c r="H242" s="17">
        <v>123120</v>
      </c>
      <c r="I242" s="17">
        <v>123120</v>
      </c>
      <c r="J242" s="2"/>
    </row>
    <row r="243" spans="1:10" ht="30" outlineLevel="6" x14ac:dyDescent="0.25">
      <c r="A243" s="19" t="s">
        <v>68</v>
      </c>
      <c r="B243" s="16" t="s">
        <v>8</v>
      </c>
      <c r="C243" s="16" t="s">
        <v>13</v>
      </c>
      <c r="D243" s="16" t="s">
        <v>13</v>
      </c>
      <c r="E243" s="16" t="s">
        <v>211</v>
      </c>
      <c r="F243" s="16" t="s">
        <v>69</v>
      </c>
      <c r="G243" s="17">
        <f>G244</f>
        <v>1135440</v>
      </c>
      <c r="H243" s="17">
        <f t="shared" ref="H243:I243" si="132">H244</f>
        <v>1135440</v>
      </c>
      <c r="I243" s="17">
        <f t="shared" si="132"/>
        <v>1135440</v>
      </c>
      <c r="J243" s="2"/>
    </row>
    <row r="244" spans="1:10" outlineLevel="2" x14ac:dyDescent="0.25">
      <c r="A244" s="33" t="s">
        <v>70</v>
      </c>
      <c r="B244" s="16" t="s">
        <v>8</v>
      </c>
      <c r="C244" s="16" t="s">
        <v>13</v>
      </c>
      <c r="D244" s="16" t="s">
        <v>13</v>
      </c>
      <c r="E244" s="16" t="s">
        <v>211</v>
      </c>
      <c r="F244" s="16" t="s">
        <v>71</v>
      </c>
      <c r="G244" s="17">
        <v>1135440</v>
      </c>
      <c r="H244" s="17">
        <v>1135440</v>
      </c>
      <c r="I244" s="17">
        <v>1135440</v>
      </c>
      <c r="J244" s="2"/>
    </row>
    <row r="245" spans="1:10" outlineLevel="3" x14ac:dyDescent="0.25">
      <c r="A245" s="14" t="s">
        <v>141</v>
      </c>
      <c r="B245" s="15" t="s">
        <v>8</v>
      </c>
      <c r="C245" s="15" t="s">
        <v>13</v>
      </c>
      <c r="D245" s="15" t="s">
        <v>12</v>
      </c>
      <c r="E245" s="16"/>
      <c r="F245" s="16"/>
      <c r="G245" s="17">
        <f>G246+G251+G260+G263+G270+G275</f>
        <v>38801520.630000003</v>
      </c>
      <c r="H245" s="17">
        <f>H246+H251+H260+H263+H270+H275</f>
        <v>38927221.920000002</v>
      </c>
      <c r="I245" s="17">
        <f>I246+I251+I260+I263+I270+I275</f>
        <v>39135645.329999998</v>
      </c>
      <c r="J245" s="2"/>
    </row>
    <row r="246" spans="1:10" ht="30" outlineLevel="4" x14ac:dyDescent="0.25">
      <c r="A246" s="19" t="s">
        <v>50</v>
      </c>
      <c r="B246" s="16" t="s">
        <v>8</v>
      </c>
      <c r="C246" s="16" t="s">
        <v>13</v>
      </c>
      <c r="D246" s="16" t="s">
        <v>12</v>
      </c>
      <c r="E246" s="16" t="s">
        <v>212</v>
      </c>
      <c r="F246" s="16"/>
      <c r="G246" s="17">
        <f>G247+G249</f>
        <v>3654400</v>
      </c>
      <c r="H246" s="17">
        <f t="shared" ref="H246:I246" si="133">H247+H249</f>
        <v>3654400</v>
      </c>
      <c r="I246" s="17">
        <f t="shared" si="133"/>
        <v>3654400</v>
      </c>
      <c r="J246" s="2"/>
    </row>
    <row r="247" spans="1:10" ht="60" outlineLevel="5" x14ac:dyDescent="0.25">
      <c r="A247" s="19" t="s">
        <v>46</v>
      </c>
      <c r="B247" s="16" t="s">
        <v>8</v>
      </c>
      <c r="C247" s="16" t="s">
        <v>13</v>
      </c>
      <c r="D247" s="16" t="s">
        <v>12</v>
      </c>
      <c r="E247" s="16" t="s">
        <v>212</v>
      </c>
      <c r="F247" s="16" t="s">
        <v>47</v>
      </c>
      <c r="G247" s="17">
        <f>G248</f>
        <v>3387558</v>
      </c>
      <c r="H247" s="17">
        <f t="shared" ref="H247:I247" si="134">H248</f>
        <v>3387558</v>
      </c>
      <c r="I247" s="17">
        <f t="shared" si="134"/>
        <v>3387558</v>
      </c>
      <c r="J247" s="2"/>
    </row>
    <row r="248" spans="1:10" ht="30" outlineLevel="6" x14ac:dyDescent="0.25">
      <c r="A248" s="19" t="s">
        <v>48</v>
      </c>
      <c r="B248" s="16" t="s">
        <v>8</v>
      </c>
      <c r="C248" s="16" t="s">
        <v>13</v>
      </c>
      <c r="D248" s="16" t="s">
        <v>12</v>
      </c>
      <c r="E248" s="16" t="s">
        <v>212</v>
      </c>
      <c r="F248" s="16" t="s">
        <v>49</v>
      </c>
      <c r="G248" s="17">
        <v>3387558</v>
      </c>
      <c r="H248" s="17">
        <v>3387558</v>
      </c>
      <c r="I248" s="17">
        <v>3387558</v>
      </c>
      <c r="J248" s="2"/>
    </row>
    <row r="249" spans="1:10" ht="30" outlineLevel="5" x14ac:dyDescent="0.25">
      <c r="A249" s="19" t="s">
        <v>52</v>
      </c>
      <c r="B249" s="16" t="s">
        <v>8</v>
      </c>
      <c r="C249" s="16" t="s">
        <v>13</v>
      </c>
      <c r="D249" s="16" t="s">
        <v>12</v>
      </c>
      <c r="E249" s="16" t="s">
        <v>212</v>
      </c>
      <c r="F249" s="16" t="s">
        <v>53</v>
      </c>
      <c r="G249" s="17">
        <f>G250</f>
        <v>266842</v>
      </c>
      <c r="H249" s="17">
        <f t="shared" ref="H249:I249" si="135">H250</f>
        <v>266842</v>
      </c>
      <c r="I249" s="17">
        <f t="shared" si="135"/>
        <v>266842</v>
      </c>
      <c r="J249" s="2"/>
    </row>
    <row r="250" spans="1:10" ht="30" outlineLevel="6" x14ac:dyDescent="0.25">
      <c r="A250" s="19" t="s">
        <v>54</v>
      </c>
      <c r="B250" s="16" t="s">
        <v>8</v>
      </c>
      <c r="C250" s="16" t="s">
        <v>13</v>
      </c>
      <c r="D250" s="16" t="s">
        <v>12</v>
      </c>
      <c r="E250" s="16" t="s">
        <v>212</v>
      </c>
      <c r="F250" s="16" t="s">
        <v>55</v>
      </c>
      <c r="G250" s="17">
        <v>266842</v>
      </c>
      <c r="H250" s="17">
        <v>266842</v>
      </c>
      <c r="I250" s="17">
        <v>266842</v>
      </c>
      <c r="J250" s="2"/>
    </row>
    <row r="251" spans="1:10" ht="30" outlineLevel="5" x14ac:dyDescent="0.25">
      <c r="A251" s="18" t="s">
        <v>111</v>
      </c>
      <c r="B251" s="16" t="s">
        <v>8</v>
      </c>
      <c r="C251" s="16" t="s">
        <v>13</v>
      </c>
      <c r="D251" s="16" t="s">
        <v>12</v>
      </c>
      <c r="E251" s="16" t="s">
        <v>142</v>
      </c>
      <c r="F251" s="16"/>
      <c r="G251" s="17">
        <f>G252+G254+G256+G258</f>
        <v>33103870</v>
      </c>
      <c r="H251" s="17">
        <f t="shared" ref="H251:I251" si="136">H252+H254+H256+H258</f>
        <v>33213430</v>
      </c>
      <c r="I251" s="17">
        <f t="shared" si="136"/>
        <v>33404330</v>
      </c>
      <c r="J251" s="2"/>
    </row>
    <row r="252" spans="1:10" ht="60" outlineLevel="6" x14ac:dyDescent="0.25">
      <c r="A252" s="19" t="s">
        <v>46</v>
      </c>
      <c r="B252" s="16" t="s">
        <v>8</v>
      </c>
      <c r="C252" s="16" t="s">
        <v>13</v>
      </c>
      <c r="D252" s="16" t="s">
        <v>12</v>
      </c>
      <c r="E252" s="16" t="s">
        <v>142</v>
      </c>
      <c r="F252" s="16" t="s">
        <v>47</v>
      </c>
      <c r="G252" s="17">
        <f>G253</f>
        <v>7337700</v>
      </c>
      <c r="H252" s="17">
        <f t="shared" ref="H252:I252" si="137">H253</f>
        <v>7408400</v>
      </c>
      <c r="I252" s="17">
        <f t="shared" si="137"/>
        <v>7479700</v>
      </c>
      <c r="J252" s="2"/>
    </row>
    <row r="253" spans="1:10" ht="30" outlineLevel="5" x14ac:dyDescent="0.25">
      <c r="A253" s="19" t="s">
        <v>48</v>
      </c>
      <c r="B253" s="16" t="s">
        <v>8</v>
      </c>
      <c r="C253" s="16" t="s">
        <v>13</v>
      </c>
      <c r="D253" s="16" t="s">
        <v>12</v>
      </c>
      <c r="E253" s="16" t="s">
        <v>142</v>
      </c>
      <c r="F253" s="16" t="s">
        <v>49</v>
      </c>
      <c r="G253" s="17">
        <v>7337700</v>
      </c>
      <c r="H253" s="21">
        <v>7408400</v>
      </c>
      <c r="I253" s="21">
        <v>7479700</v>
      </c>
      <c r="J253" s="2"/>
    </row>
    <row r="254" spans="1:10" ht="30" outlineLevel="6" x14ac:dyDescent="0.25">
      <c r="A254" s="19" t="s">
        <v>52</v>
      </c>
      <c r="B254" s="16" t="s">
        <v>8</v>
      </c>
      <c r="C254" s="16" t="s">
        <v>13</v>
      </c>
      <c r="D254" s="16" t="s">
        <v>12</v>
      </c>
      <c r="E254" s="16" t="s">
        <v>142</v>
      </c>
      <c r="F254" s="16" t="s">
        <v>53</v>
      </c>
      <c r="G254" s="17">
        <f>G255</f>
        <v>1003600</v>
      </c>
      <c r="H254" s="17">
        <f t="shared" ref="H254:I254" si="138">H255</f>
        <v>1021900</v>
      </c>
      <c r="I254" s="17">
        <f t="shared" si="138"/>
        <v>1041200</v>
      </c>
      <c r="J254" s="2"/>
    </row>
    <row r="255" spans="1:10" ht="30" outlineLevel="5" x14ac:dyDescent="0.25">
      <c r="A255" s="19" t="s">
        <v>54</v>
      </c>
      <c r="B255" s="16" t="s">
        <v>8</v>
      </c>
      <c r="C255" s="16" t="s">
        <v>13</v>
      </c>
      <c r="D255" s="16" t="s">
        <v>12</v>
      </c>
      <c r="E255" s="16" t="s">
        <v>142</v>
      </c>
      <c r="F255" s="16" t="s">
        <v>55</v>
      </c>
      <c r="G255" s="17">
        <v>1003600</v>
      </c>
      <c r="H255" s="21">
        <v>1021900</v>
      </c>
      <c r="I255" s="21">
        <v>1041200</v>
      </c>
      <c r="J255" s="2"/>
    </row>
    <row r="256" spans="1:10" ht="30" outlineLevel="6" x14ac:dyDescent="0.25">
      <c r="A256" s="19" t="s">
        <v>68</v>
      </c>
      <c r="B256" s="16" t="s">
        <v>8</v>
      </c>
      <c r="C256" s="16" t="s">
        <v>13</v>
      </c>
      <c r="D256" s="16" t="s">
        <v>12</v>
      </c>
      <c r="E256" s="16" t="s">
        <v>142</v>
      </c>
      <c r="F256" s="16" t="s">
        <v>69</v>
      </c>
      <c r="G256" s="17">
        <f>G257</f>
        <v>24750770</v>
      </c>
      <c r="H256" s="17">
        <f t="shared" ref="H256:I256" si="139">H257</f>
        <v>24771330</v>
      </c>
      <c r="I256" s="17">
        <f t="shared" si="139"/>
        <v>24871630</v>
      </c>
      <c r="J256" s="2"/>
    </row>
    <row r="257" spans="1:10" outlineLevel="5" x14ac:dyDescent="0.25">
      <c r="A257" s="19" t="s">
        <v>70</v>
      </c>
      <c r="B257" s="16" t="s">
        <v>8</v>
      </c>
      <c r="C257" s="16" t="s">
        <v>13</v>
      </c>
      <c r="D257" s="16" t="s">
        <v>12</v>
      </c>
      <c r="E257" s="16" t="s">
        <v>142</v>
      </c>
      <c r="F257" s="16" t="s">
        <v>71</v>
      </c>
      <c r="G257" s="17">
        <v>24750770</v>
      </c>
      <c r="H257" s="21">
        <v>24771330</v>
      </c>
      <c r="I257" s="21">
        <v>24871630</v>
      </c>
      <c r="J257" s="2"/>
    </row>
    <row r="258" spans="1:10" outlineLevel="6" x14ac:dyDescent="0.25">
      <c r="A258" s="19" t="s">
        <v>56</v>
      </c>
      <c r="B258" s="16" t="s">
        <v>8</v>
      </c>
      <c r="C258" s="16" t="s">
        <v>13</v>
      </c>
      <c r="D258" s="16" t="s">
        <v>12</v>
      </c>
      <c r="E258" s="16" t="s">
        <v>142</v>
      </c>
      <c r="F258" s="16" t="s">
        <v>57</v>
      </c>
      <c r="G258" s="17">
        <f>G259</f>
        <v>11800</v>
      </c>
      <c r="H258" s="17">
        <f t="shared" ref="H258:I258" si="140">H259</f>
        <v>11800</v>
      </c>
      <c r="I258" s="17">
        <f t="shared" si="140"/>
        <v>11800</v>
      </c>
      <c r="J258" s="2"/>
    </row>
    <row r="259" spans="1:10" outlineLevel="5" x14ac:dyDescent="0.25">
      <c r="A259" s="19" t="s">
        <v>58</v>
      </c>
      <c r="B259" s="16" t="s">
        <v>8</v>
      </c>
      <c r="C259" s="16" t="s">
        <v>13</v>
      </c>
      <c r="D259" s="16" t="s">
        <v>12</v>
      </c>
      <c r="E259" s="16" t="s">
        <v>142</v>
      </c>
      <c r="F259" s="16" t="s">
        <v>59</v>
      </c>
      <c r="G259" s="17">
        <v>11800</v>
      </c>
      <c r="H259" s="17">
        <v>11800</v>
      </c>
      <c r="I259" s="17">
        <v>11800</v>
      </c>
      <c r="J259" s="2"/>
    </row>
    <row r="260" spans="1:10" outlineLevel="6" x14ac:dyDescent="0.25">
      <c r="A260" s="19" t="s">
        <v>213</v>
      </c>
      <c r="B260" s="16" t="s">
        <v>8</v>
      </c>
      <c r="C260" s="16" t="s">
        <v>13</v>
      </c>
      <c r="D260" s="16" t="s">
        <v>12</v>
      </c>
      <c r="E260" s="16" t="s">
        <v>214</v>
      </c>
      <c r="F260" s="16"/>
      <c r="G260" s="17">
        <f t="shared" ref="G260:G261" si="141">G261</f>
        <v>1438850.63</v>
      </c>
      <c r="H260" s="17">
        <f t="shared" ref="H260:I261" si="142">H261</f>
        <v>1454991.92</v>
      </c>
      <c r="I260" s="17">
        <f t="shared" si="142"/>
        <v>1472515.33</v>
      </c>
      <c r="J260" s="2"/>
    </row>
    <row r="261" spans="1:10" ht="30" outlineLevel="3" x14ac:dyDescent="0.25">
      <c r="A261" s="19" t="s">
        <v>68</v>
      </c>
      <c r="B261" s="16" t="s">
        <v>8</v>
      </c>
      <c r="C261" s="16" t="s">
        <v>13</v>
      </c>
      <c r="D261" s="16" t="s">
        <v>12</v>
      </c>
      <c r="E261" s="16" t="s">
        <v>214</v>
      </c>
      <c r="F261" s="16" t="s">
        <v>69</v>
      </c>
      <c r="G261" s="17">
        <f t="shared" si="141"/>
        <v>1438850.63</v>
      </c>
      <c r="H261" s="17">
        <f t="shared" si="142"/>
        <v>1454991.92</v>
      </c>
      <c r="I261" s="17">
        <f t="shared" si="142"/>
        <v>1472515.33</v>
      </c>
      <c r="J261" s="2"/>
    </row>
    <row r="262" spans="1:10" outlineLevel="4" x14ac:dyDescent="0.25">
      <c r="A262" s="19" t="s">
        <v>70</v>
      </c>
      <c r="B262" s="16" t="s">
        <v>8</v>
      </c>
      <c r="C262" s="16" t="s">
        <v>13</v>
      </c>
      <c r="D262" s="16" t="s">
        <v>12</v>
      </c>
      <c r="E262" s="16" t="s">
        <v>214</v>
      </c>
      <c r="F262" s="16" t="s">
        <v>71</v>
      </c>
      <c r="G262" s="17">
        <v>1438850.63</v>
      </c>
      <c r="H262" s="17">
        <v>1454991.92</v>
      </c>
      <c r="I262" s="17">
        <v>1472515.33</v>
      </c>
      <c r="J262" s="2"/>
    </row>
    <row r="263" spans="1:10" ht="30" outlineLevel="5" x14ac:dyDescent="0.25">
      <c r="A263" s="18" t="s">
        <v>215</v>
      </c>
      <c r="B263" s="16" t="s">
        <v>8</v>
      </c>
      <c r="C263" s="16" t="s">
        <v>13</v>
      </c>
      <c r="D263" s="16" t="s">
        <v>12</v>
      </c>
      <c r="E263" s="16" t="s">
        <v>216</v>
      </c>
      <c r="F263" s="16"/>
      <c r="G263" s="17">
        <f>G266+G264+G268</f>
        <v>341400</v>
      </c>
      <c r="H263" s="17">
        <f t="shared" ref="H263:I263" si="143">H266+H264+H268</f>
        <v>341400</v>
      </c>
      <c r="I263" s="17">
        <f t="shared" si="143"/>
        <v>341400</v>
      </c>
      <c r="J263" s="2"/>
    </row>
    <row r="264" spans="1:10" ht="30" outlineLevel="6" x14ac:dyDescent="0.25">
      <c r="A264" s="19" t="s">
        <v>52</v>
      </c>
      <c r="B264" s="16" t="s">
        <v>8</v>
      </c>
      <c r="C264" s="16" t="s">
        <v>13</v>
      </c>
      <c r="D264" s="16" t="s">
        <v>12</v>
      </c>
      <c r="E264" s="16" t="s">
        <v>216</v>
      </c>
      <c r="F264" s="16" t="s">
        <v>53</v>
      </c>
      <c r="G264" s="17">
        <f>G265</f>
        <v>1400</v>
      </c>
      <c r="H264" s="17">
        <f t="shared" ref="H264:I264" si="144">H265</f>
        <v>1400</v>
      </c>
      <c r="I264" s="17">
        <f t="shared" si="144"/>
        <v>1400</v>
      </c>
      <c r="J264" s="2"/>
    </row>
    <row r="265" spans="1:10" ht="30" outlineLevel="3" x14ac:dyDescent="0.25">
      <c r="A265" s="19" t="s">
        <v>54</v>
      </c>
      <c r="B265" s="16" t="s">
        <v>8</v>
      </c>
      <c r="C265" s="16" t="s">
        <v>13</v>
      </c>
      <c r="D265" s="16" t="s">
        <v>12</v>
      </c>
      <c r="E265" s="16" t="s">
        <v>216</v>
      </c>
      <c r="F265" s="16" t="s">
        <v>55</v>
      </c>
      <c r="G265" s="17">
        <v>1400</v>
      </c>
      <c r="H265" s="17">
        <v>1400</v>
      </c>
      <c r="I265" s="17">
        <v>1400</v>
      </c>
      <c r="J265" s="2"/>
    </row>
    <row r="266" spans="1:10" outlineLevel="4" x14ac:dyDescent="0.25">
      <c r="A266" s="19" t="s">
        <v>147</v>
      </c>
      <c r="B266" s="16" t="s">
        <v>8</v>
      </c>
      <c r="C266" s="16" t="s">
        <v>13</v>
      </c>
      <c r="D266" s="16" t="s">
        <v>12</v>
      </c>
      <c r="E266" s="16" t="s">
        <v>216</v>
      </c>
      <c r="F266" s="16" t="s">
        <v>148</v>
      </c>
      <c r="G266" s="17">
        <f>G267</f>
        <v>220000</v>
      </c>
      <c r="H266" s="17">
        <f t="shared" ref="H266:I266" si="145">H267</f>
        <v>220000</v>
      </c>
      <c r="I266" s="17">
        <f t="shared" si="145"/>
        <v>220000</v>
      </c>
      <c r="J266" s="2"/>
    </row>
    <row r="267" spans="1:10" outlineLevel="5" x14ac:dyDescent="0.25">
      <c r="A267" s="19" t="s">
        <v>217</v>
      </c>
      <c r="B267" s="16" t="s">
        <v>8</v>
      </c>
      <c r="C267" s="16" t="s">
        <v>13</v>
      </c>
      <c r="D267" s="16" t="s">
        <v>12</v>
      </c>
      <c r="E267" s="16" t="s">
        <v>216</v>
      </c>
      <c r="F267" s="16" t="s">
        <v>6</v>
      </c>
      <c r="G267" s="17">
        <v>220000</v>
      </c>
      <c r="H267" s="17">
        <v>220000</v>
      </c>
      <c r="I267" s="17">
        <v>220000</v>
      </c>
      <c r="J267" s="2"/>
    </row>
    <row r="268" spans="1:10" ht="30" outlineLevel="6" x14ac:dyDescent="0.25">
      <c r="A268" s="19" t="s">
        <v>68</v>
      </c>
      <c r="B268" s="16" t="s">
        <v>8</v>
      </c>
      <c r="C268" s="16" t="s">
        <v>13</v>
      </c>
      <c r="D268" s="16" t="s">
        <v>12</v>
      </c>
      <c r="E268" s="16" t="s">
        <v>216</v>
      </c>
      <c r="F268" s="16" t="s">
        <v>69</v>
      </c>
      <c r="G268" s="17">
        <f>G269</f>
        <v>120000</v>
      </c>
      <c r="H268" s="17">
        <f t="shared" ref="H268:I268" si="146">H269</f>
        <v>120000</v>
      </c>
      <c r="I268" s="17">
        <f t="shared" si="146"/>
        <v>120000</v>
      </c>
      <c r="J268" s="2"/>
    </row>
    <row r="269" spans="1:10" outlineLevel="3" x14ac:dyDescent="0.25">
      <c r="A269" s="19" t="s">
        <v>70</v>
      </c>
      <c r="B269" s="16" t="s">
        <v>8</v>
      </c>
      <c r="C269" s="16" t="s">
        <v>13</v>
      </c>
      <c r="D269" s="16" t="s">
        <v>12</v>
      </c>
      <c r="E269" s="16" t="s">
        <v>216</v>
      </c>
      <c r="F269" s="16" t="s">
        <v>71</v>
      </c>
      <c r="G269" s="17">
        <v>120000</v>
      </c>
      <c r="H269" s="17">
        <v>120000</v>
      </c>
      <c r="I269" s="17">
        <v>120000</v>
      </c>
      <c r="J269" s="2"/>
    </row>
    <row r="270" spans="1:10" outlineLevel="4" x14ac:dyDescent="0.25">
      <c r="A270" s="18" t="s">
        <v>206</v>
      </c>
      <c r="B270" s="16" t="s">
        <v>8</v>
      </c>
      <c r="C270" s="16" t="s">
        <v>13</v>
      </c>
      <c r="D270" s="16" t="s">
        <v>12</v>
      </c>
      <c r="E270" s="16" t="s">
        <v>207</v>
      </c>
      <c r="F270" s="16"/>
      <c r="G270" s="17">
        <f>G273+G271</f>
        <v>200000</v>
      </c>
      <c r="H270" s="17">
        <f t="shared" ref="H270:I270" si="147">H273+H271</f>
        <v>200000</v>
      </c>
      <c r="I270" s="17">
        <f t="shared" si="147"/>
        <v>200000</v>
      </c>
      <c r="J270" s="2"/>
    </row>
    <row r="271" spans="1:10" ht="30" outlineLevel="5" x14ac:dyDescent="0.25">
      <c r="A271" s="19" t="s">
        <v>52</v>
      </c>
      <c r="B271" s="16" t="s">
        <v>8</v>
      </c>
      <c r="C271" s="16" t="s">
        <v>13</v>
      </c>
      <c r="D271" s="16" t="s">
        <v>12</v>
      </c>
      <c r="E271" s="16" t="s">
        <v>207</v>
      </c>
      <c r="F271" s="16" t="s">
        <v>53</v>
      </c>
      <c r="G271" s="17">
        <f>G272</f>
        <v>50000</v>
      </c>
      <c r="H271" s="17">
        <f t="shared" ref="H271:I271" si="148">H272</f>
        <v>50000</v>
      </c>
      <c r="I271" s="17">
        <f t="shared" si="148"/>
        <v>50000</v>
      </c>
      <c r="J271" s="2"/>
    </row>
    <row r="272" spans="1:10" ht="30" outlineLevel="6" x14ac:dyDescent="0.25">
      <c r="A272" s="19" t="s">
        <v>54</v>
      </c>
      <c r="B272" s="16" t="s">
        <v>8</v>
      </c>
      <c r="C272" s="16" t="s">
        <v>13</v>
      </c>
      <c r="D272" s="16" t="s">
        <v>12</v>
      </c>
      <c r="E272" s="16" t="s">
        <v>207</v>
      </c>
      <c r="F272" s="16" t="s">
        <v>55</v>
      </c>
      <c r="G272" s="17">
        <v>50000</v>
      </c>
      <c r="H272" s="17">
        <v>50000</v>
      </c>
      <c r="I272" s="17">
        <v>50000</v>
      </c>
      <c r="J272" s="2"/>
    </row>
    <row r="273" spans="1:10" ht="30" outlineLevel="3" x14ac:dyDescent="0.25">
      <c r="A273" s="19" t="s">
        <v>68</v>
      </c>
      <c r="B273" s="16" t="s">
        <v>8</v>
      </c>
      <c r="C273" s="16" t="s">
        <v>13</v>
      </c>
      <c r="D273" s="16" t="s">
        <v>12</v>
      </c>
      <c r="E273" s="16" t="s">
        <v>207</v>
      </c>
      <c r="F273" s="16" t="s">
        <v>69</v>
      </c>
      <c r="G273" s="17">
        <f>G274</f>
        <v>150000</v>
      </c>
      <c r="H273" s="17">
        <f t="shared" ref="H273:I273" si="149">H274</f>
        <v>150000</v>
      </c>
      <c r="I273" s="17">
        <f t="shared" si="149"/>
        <v>150000</v>
      </c>
      <c r="J273" s="2"/>
    </row>
    <row r="274" spans="1:10" outlineLevel="4" x14ac:dyDescent="0.25">
      <c r="A274" s="19" t="s">
        <v>70</v>
      </c>
      <c r="B274" s="16" t="s">
        <v>8</v>
      </c>
      <c r="C274" s="16" t="s">
        <v>13</v>
      </c>
      <c r="D274" s="16" t="s">
        <v>12</v>
      </c>
      <c r="E274" s="16" t="s">
        <v>207</v>
      </c>
      <c r="F274" s="16" t="s">
        <v>71</v>
      </c>
      <c r="G274" s="17">
        <v>150000</v>
      </c>
      <c r="H274" s="17">
        <v>150000</v>
      </c>
      <c r="I274" s="17">
        <v>150000</v>
      </c>
      <c r="J274" s="2"/>
    </row>
    <row r="275" spans="1:10" ht="30" outlineLevel="5" x14ac:dyDescent="0.25">
      <c r="A275" s="18" t="s">
        <v>218</v>
      </c>
      <c r="B275" s="16" t="s">
        <v>8</v>
      </c>
      <c r="C275" s="16" t="s">
        <v>13</v>
      </c>
      <c r="D275" s="16" t="s">
        <v>12</v>
      </c>
      <c r="E275" s="16" t="s">
        <v>219</v>
      </c>
      <c r="F275" s="28"/>
      <c r="G275" s="17">
        <f t="shared" ref="G275:G276" si="150">G276</f>
        <v>63000</v>
      </c>
      <c r="H275" s="17">
        <f t="shared" ref="H275:I276" si="151">H276</f>
        <v>63000</v>
      </c>
      <c r="I275" s="17">
        <f t="shared" si="151"/>
        <v>63000</v>
      </c>
      <c r="J275" s="2"/>
    </row>
    <row r="276" spans="1:10" ht="30" outlineLevel="6" x14ac:dyDescent="0.25">
      <c r="A276" s="19" t="s">
        <v>68</v>
      </c>
      <c r="B276" s="16" t="s">
        <v>8</v>
      </c>
      <c r="C276" s="16" t="s">
        <v>13</v>
      </c>
      <c r="D276" s="16" t="s">
        <v>12</v>
      </c>
      <c r="E276" s="16" t="s">
        <v>219</v>
      </c>
      <c r="F276" s="28" t="s">
        <v>69</v>
      </c>
      <c r="G276" s="17">
        <f t="shared" si="150"/>
        <v>63000</v>
      </c>
      <c r="H276" s="17">
        <f t="shared" si="151"/>
        <v>63000</v>
      </c>
      <c r="I276" s="17">
        <f t="shared" si="151"/>
        <v>63000</v>
      </c>
      <c r="J276" s="2"/>
    </row>
    <row r="277" spans="1:10" outlineLevel="1" x14ac:dyDescent="0.25">
      <c r="A277" s="19" t="s">
        <v>175</v>
      </c>
      <c r="B277" s="16" t="s">
        <v>8</v>
      </c>
      <c r="C277" s="16" t="s">
        <v>13</v>
      </c>
      <c r="D277" s="16" t="s">
        <v>12</v>
      </c>
      <c r="E277" s="16" t="s">
        <v>219</v>
      </c>
      <c r="F277" s="28" t="s">
        <v>71</v>
      </c>
      <c r="G277" s="17">
        <v>63000</v>
      </c>
      <c r="H277" s="17">
        <v>63000</v>
      </c>
      <c r="I277" s="17">
        <v>63000</v>
      </c>
      <c r="J277" s="2"/>
    </row>
    <row r="278" spans="1:10" outlineLevel="2" x14ac:dyDescent="0.25">
      <c r="A278" s="11" t="s">
        <v>143</v>
      </c>
      <c r="B278" s="15" t="s">
        <v>8</v>
      </c>
      <c r="C278" s="15" t="s">
        <v>7</v>
      </c>
      <c r="D278" s="15"/>
      <c r="E278" s="16"/>
      <c r="F278" s="16"/>
      <c r="G278" s="23">
        <f>G279</f>
        <v>3416233</v>
      </c>
      <c r="H278" s="23">
        <f t="shared" ref="H278:I281" si="152">H279</f>
        <v>3416233</v>
      </c>
      <c r="I278" s="23">
        <f t="shared" si="152"/>
        <v>3416233</v>
      </c>
      <c r="J278" s="2"/>
    </row>
    <row r="279" spans="1:10" outlineLevel="3" x14ac:dyDescent="0.25">
      <c r="A279" s="14" t="s">
        <v>154</v>
      </c>
      <c r="B279" s="15" t="s">
        <v>8</v>
      </c>
      <c r="C279" s="15" t="s">
        <v>7</v>
      </c>
      <c r="D279" s="15" t="s">
        <v>20</v>
      </c>
      <c r="E279" s="16"/>
      <c r="F279" s="16"/>
      <c r="G279" s="17">
        <f t="shared" ref="G279:G281" si="153">G280</f>
        <v>3416233</v>
      </c>
      <c r="H279" s="17">
        <f t="shared" si="152"/>
        <v>3416233</v>
      </c>
      <c r="I279" s="17">
        <f t="shared" si="152"/>
        <v>3416233</v>
      </c>
      <c r="J279" s="2"/>
    </row>
    <row r="280" spans="1:10" ht="45" outlineLevel="4" x14ac:dyDescent="0.25">
      <c r="A280" s="36" t="s">
        <v>220</v>
      </c>
      <c r="B280" s="16" t="s">
        <v>8</v>
      </c>
      <c r="C280" s="16" t="s">
        <v>7</v>
      </c>
      <c r="D280" s="16" t="s">
        <v>20</v>
      </c>
      <c r="E280" s="16" t="s">
        <v>221</v>
      </c>
      <c r="F280" s="16"/>
      <c r="G280" s="17">
        <f t="shared" si="153"/>
        <v>3416233</v>
      </c>
      <c r="H280" s="17">
        <f t="shared" si="152"/>
        <v>3416233</v>
      </c>
      <c r="I280" s="17">
        <f t="shared" si="152"/>
        <v>3416233</v>
      </c>
      <c r="J280" s="2"/>
    </row>
    <row r="281" spans="1:10" outlineLevel="5" x14ac:dyDescent="0.25">
      <c r="A281" s="33" t="s">
        <v>147</v>
      </c>
      <c r="B281" s="16" t="s">
        <v>8</v>
      </c>
      <c r="C281" s="16" t="s">
        <v>7</v>
      </c>
      <c r="D281" s="16" t="s">
        <v>20</v>
      </c>
      <c r="E281" s="16" t="s">
        <v>221</v>
      </c>
      <c r="F281" s="16" t="s">
        <v>148</v>
      </c>
      <c r="G281" s="17">
        <f t="shared" si="153"/>
        <v>3416233</v>
      </c>
      <c r="H281" s="17">
        <f t="shared" si="152"/>
        <v>3416233</v>
      </c>
      <c r="I281" s="17">
        <f t="shared" si="152"/>
        <v>3416233</v>
      </c>
      <c r="J281" s="2"/>
    </row>
    <row r="282" spans="1:10" ht="30" outlineLevel="6" x14ac:dyDescent="0.25">
      <c r="A282" s="33" t="s">
        <v>149</v>
      </c>
      <c r="B282" s="16" t="s">
        <v>8</v>
      </c>
      <c r="C282" s="16" t="s">
        <v>7</v>
      </c>
      <c r="D282" s="16" t="s">
        <v>20</v>
      </c>
      <c r="E282" s="16" t="s">
        <v>221</v>
      </c>
      <c r="F282" s="16" t="s">
        <v>150</v>
      </c>
      <c r="G282" s="17">
        <v>3416233</v>
      </c>
      <c r="H282" s="17">
        <v>3416233</v>
      </c>
      <c r="I282" s="17">
        <v>3416233</v>
      </c>
      <c r="J282" s="2"/>
    </row>
    <row r="283" spans="1:10" outlineLevel="3" x14ac:dyDescent="0.25">
      <c r="A283" s="7" t="s">
        <v>222</v>
      </c>
      <c r="B283" s="8" t="s">
        <v>14</v>
      </c>
      <c r="C283" s="8"/>
      <c r="D283" s="8"/>
      <c r="E283" s="8"/>
      <c r="F283" s="8"/>
      <c r="G283" s="10">
        <f>G284</f>
        <v>2944000</v>
      </c>
      <c r="H283" s="10">
        <f t="shared" ref="H283:I283" si="154">H284</f>
        <v>2944000</v>
      </c>
      <c r="I283" s="10">
        <f t="shared" si="154"/>
        <v>2944000</v>
      </c>
      <c r="J283" s="2"/>
    </row>
    <row r="284" spans="1:10" outlineLevel="4" x14ac:dyDescent="0.25">
      <c r="A284" s="11" t="s">
        <v>41</v>
      </c>
      <c r="B284" s="15" t="s">
        <v>14</v>
      </c>
      <c r="C284" s="15" t="s">
        <v>42</v>
      </c>
      <c r="D284" s="15"/>
      <c r="E284" s="15"/>
      <c r="F284" s="15"/>
      <c r="G284" s="23">
        <f>G285+G289</f>
        <v>2944000</v>
      </c>
      <c r="H284" s="23">
        <f t="shared" ref="H284:I284" si="155">H285+H289</f>
        <v>2944000</v>
      </c>
      <c r="I284" s="23">
        <f t="shared" si="155"/>
        <v>2944000</v>
      </c>
      <c r="J284" s="2"/>
    </row>
    <row r="285" spans="1:10" ht="45" outlineLevel="5" x14ac:dyDescent="0.25">
      <c r="A285" s="26" t="s">
        <v>223</v>
      </c>
      <c r="B285" s="12" t="s">
        <v>14</v>
      </c>
      <c r="C285" s="12" t="s">
        <v>42</v>
      </c>
      <c r="D285" s="12" t="s">
        <v>4</v>
      </c>
      <c r="E285" s="12"/>
      <c r="F285" s="12"/>
      <c r="G285" s="17">
        <f t="shared" ref="G285:G287" si="156">G286</f>
        <v>1451097</v>
      </c>
      <c r="H285" s="17">
        <f t="shared" ref="H285:I287" si="157">H286</f>
        <v>1451097</v>
      </c>
      <c r="I285" s="17">
        <f t="shared" si="157"/>
        <v>1451097</v>
      </c>
      <c r="J285" s="2"/>
    </row>
    <row r="286" spans="1:10" ht="30" outlineLevel="6" x14ac:dyDescent="0.25">
      <c r="A286" s="18" t="s">
        <v>224</v>
      </c>
      <c r="B286" s="41" t="s">
        <v>14</v>
      </c>
      <c r="C286" s="41" t="s">
        <v>42</v>
      </c>
      <c r="D286" s="41" t="s">
        <v>4</v>
      </c>
      <c r="E286" s="41" t="s">
        <v>225</v>
      </c>
      <c r="F286" s="41"/>
      <c r="G286" s="17">
        <f t="shared" si="156"/>
        <v>1451097</v>
      </c>
      <c r="H286" s="17">
        <f t="shared" si="157"/>
        <v>1451097</v>
      </c>
      <c r="I286" s="17">
        <f t="shared" si="157"/>
        <v>1451097</v>
      </c>
      <c r="J286" s="2"/>
    </row>
    <row r="287" spans="1:10" ht="60" outlineLevel="5" x14ac:dyDescent="0.25">
      <c r="A287" s="19" t="s">
        <v>46</v>
      </c>
      <c r="B287" s="41" t="s">
        <v>14</v>
      </c>
      <c r="C287" s="41" t="s">
        <v>42</v>
      </c>
      <c r="D287" s="41" t="s">
        <v>4</v>
      </c>
      <c r="E287" s="41" t="s">
        <v>225</v>
      </c>
      <c r="F287" s="41" t="s">
        <v>47</v>
      </c>
      <c r="G287" s="17">
        <f t="shared" si="156"/>
        <v>1451097</v>
      </c>
      <c r="H287" s="17">
        <f t="shared" si="157"/>
        <v>1451097</v>
      </c>
      <c r="I287" s="17">
        <f t="shared" si="157"/>
        <v>1451097</v>
      </c>
      <c r="J287" s="2"/>
    </row>
    <row r="288" spans="1:10" ht="30" outlineLevel="6" x14ac:dyDescent="0.25">
      <c r="A288" s="19" t="s">
        <v>48</v>
      </c>
      <c r="B288" s="41" t="s">
        <v>14</v>
      </c>
      <c r="C288" s="41" t="s">
        <v>42</v>
      </c>
      <c r="D288" s="41" t="s">
        <v>4</v>
      </c>
      <c r="E288" s="41" t="s">
        <v>225</v>
      </c>
      <c r="F288" s="41" t="s">
        <v>49</v>
      </c>
      <c r="G288" s="17">
        <v>1451097</v>
      </c>
      <c r="H288" s="17">
        <v>1451097</v>
      </c>
      <c r="I288" s="17">
        <v>1451097</v>
      </c>
      <c r="J288" s="2"/>
    </row>
    <row r="289" spans="1:10" ht="60" outlineLevel="5" x14ac:dyDescent="0.25">
      <c r="A289" s="14" t="s">
        <v>226</v>
      </c>
      <c r="B289" s="12" t="s">
        <v>14</v>
      </c>
      <c r="C289" s="15" t="s">
        <v>42</v>
      </c>
      <c r="D289" s="15" t="s">
        <v>5</v>
      </c>
      <c r="E289" s="16"/>
      <c r="F289" s="16"/>
      <c r="G289" s="17">
        <f>G290+G297</f>
        <v>1492903</v>
      </c>
      <c r="H289" s="17">
        <f t="shared" ref="H289:I289" si="158">H290+H297</f>
        <v>1492903</v>
      </c>
      <c r="I289" s="17">
        <f t="shared" si="158"/>
        <v>1492903</v>
      </c>
      <c r="J289" s="2"/>
    </row>
    <row r="290" spans="1:10" ht="30" outlineLevel="6" x14ac:dyDescent="0.25">
      <c r="A290" s="18" t="s">
        <v>50</v>
      </c>
      <c r="B290" s="41" t="s">
        <v>14</v>
      </c>
      <c r="C290" s="16" t="s">
        <v>42</v>
      </c>
      <c r="D290" s="16" t="s">
        <v>5</v>
      </c>
      <c r="E290" s="16" t="s">
        <v>227</v>
      </c>
      <c r="F290" s="16"/>
      <c r="G290" s="17">
        <f>G291+G293+G295</f>
        <v>1292903</v>
      </c>
      <c r="H290" s="17">
        <f t="shared" ref="H290:I290" si="159">H291+H293+H295</f>
        <v>1292903</v>
      </c>
      <c r="I290" s="17">
        <f t="shared" si="159"/>
        <v>1292903</v>
      </c>
      <c r="J290" s="2"/>
    </row>
    <row r="291" spans="1:10" ht="60" outlineLevel="5" x14ac:dyDescent="0.25">
      <c r="A291" s="19" t="s">
        <v>46</v>
      </c>
      <c r="B291" s="41" t="s">
        <v>14</v>
      </c>
      <c r="C291" s="16" t="s">
        <v>42</v>
      </c>
      <c r="D291" s="16" t="s">
        <v>5</v>
      </c>
      <c r="E291" s="16" t="s">
        <v>227</v>
      </c>
      <c r="F291" s="16" t="s">
        <v>47</v>
      </c>
      <c r="G291" s="17">
        <f>G292</f>
        <v>758094</v>
      </c>
      <c r="H291" s="17">
        <f t="shared" ref="H291:I291" si="160">H292</f>
        <v>758094</v>
      </c>
      <c r="I291" s="17">
        <f t="shared" si="160"/>
        <v>758094</v>
      </c>
      <c r="J291" s="2"/>
    </row>
    <row r="292" spans="1:10" ht="30" outlineLevel="6" x14ac:dyDescent="0.25">
      <c r="A292" s="19" t="s">
        <v>48</v>
      </c>
      <c r="B292" s="41" t="s">
        <v>14</v>
      </c>
      <c r="C292" s="16" t="s">
        <v>42</v>
      </c>
      <c r="D292" s="16" t="s">
        <v>5</v>
      </c>
      <c r="E292" s="16" t="s">
        <v>227</v>
      </c>
      <c r="F292" s="16" t="s">
        <v>49</v>
      </c>
      <c r="G292" s="17">
        <v>758094</v>
      </c>
      <c r="H292" s="17">
        <v>758094</v>
      </c>
      <c r="I292" s="17">
        <v>758094</v>
      </c>
      <c r="J292" s="2"/>
    </row>
    <row r="293" spans="1:10" ht="30" outlineLevel="5" x14ac:dyDescent="0.25">
      <c r="A293" s="19" t="s">
        <v>52</v>
      </c>
      <c r="B293" s="41" t="s">
        <v>14</v>
      </c>
      <c r="C293" s="16" t="s">
        <v>42</v>
      </c>
      <c r="D293" s="16" t="s">
        <v>5</v>
      </c>
      <c r="E293" s="16" t="s">
        <v>227</v>
      </c>
      <c r="F293" s="16" t="s">
        <v>53</v>
      </c>
      <c r="G293" s="17">
        <f>G294</f>
        <v>530809</v>
      </c>
      <c r="H293" s="17">
        <f t="shared" ref="H293:I293" si="161">H294</f>
        <v>530809</v>
      </c>
      <c r="I293" s="17">
        <f t="shared" si="161"/>
        <v>530809</v>
      </c>
      <c r="J293" s="2"/>
    </row>
    <row r="294" spans="1:10" ht="30" outlineLevel="6" x14ac:dyDescent="0.25">
      <c r="A294" s="19" t="s">
        <v>54</v>
      </c>
      <c r="B294" s="41" t="s">
        <v>14</v>
      </c>
      <c r="C294" s="16" t="s">
        <v>42</v>
      </c>
      <c r="D294" s="16" t="s">
        <v>5</v>
      </c>
      <c r="E294" s="16" t="s">
        <v>227</v>
      </c>
      <c r="F294" s="16" t="s">
        <v>55</v>
      </c>
      <c r="G294" s="17">
        <v>530809</v>
      </c>
      <c r="H294" s="17">
        <v>530809</v>
      </c>
      <c r="I294" s="17">
        <v>530809</v>
      </c>
      <c r="J294" s="2"/>
    </row>
    <row r="295" spans="1:10" outlineLevel="5" x14ac:dyDescent="0.25">
      <c r="A295" s="19" t="s">
        <v>56</v>
      </c>
      <c r="B295" s="41" t="s">
        <v>14</v>
      </c>
      <c r="C295" s="16" t="s">
        <v>42</v>
      </c>
      <c r="D295" s="16" t="s">
        <v>5</v>
      </c>
      <c r="E295" s="16" t="s">
        <v>227</v>
      </c>
      <c r="F295" s="16" t="s">
        <v>57</v>
      </c>
      <c r="G295" s="17">
        <f>G296</f>
        <v>4000</v>
      </c>
      <c r="H295" s="17">
        <f t="shared" ref="H295:I295" si="162">H296</f>
        <v>4000</v>
      </c>
      <c r="I295" s="17">
        <f t="shared" si="162"/>
        <v>4000</v>
      </c>
      <c r="J295" s="2"/>
    </row>
    <row r="296" spans="1:10" outlineLevel="6" x14ac:dyDescent="0.25">
      <c r="A296" s="19" t="s">
        <v>58</v>
      </c>
      <c r="B296" s="41" t="s">
        <v>14</v>
      </c>
      <c r="C296" s="16" t="s">
        <v>42</v>
      </c>
      <c r="D296" s="16" t="s">
        <v>5</v>
      </c>
      <c r="E296" s="16" t="s">
        <v>227</v>
      </c>
      <c r="F296" s="16" t="s">
        <v>59</v>
      </c>
      <c r="G296" s="17">
        <v>4000</v>
      </c>
      <c r="H296" s="17">
        <v>4000</v>
      </c>
      <c r="I296" s="17">
        <v>4000</v>
      </c>
      <c r="J296" s="2"/>
    </row>
    <row r="297" spans="1:10" ht="30" outlineLevel="5" x14ac:dyDescent="0.25">
      <c r="A297" s="19" t="s">
        <v>228</v>
      </c>
      <c r="B297" s="41" t="s">
        <v>14</v>
      </c>
      <c r="C297" s="16" t="s">
        <v>42</v>
      </c>
      <c r="D297" s="16" t="s">
        <v>5</v>
      </c>
      <c r="E297" s="16" t="s">
        <v>229</v>
      </c>
      <c r="F297" s="16"/>
      <c r="G297" s="17">
        <f>G298</f>
        <v>200000</v>
      </c>
      <c r="H297" s="17">
        <f t="shared" ref="H297:I298" si="163">H298</f>
        <v>200000</v>
      </c>
      <c r="I297" s="17">
        <f t="shared" si="163"/>
        <v>200000</v>
      </c>
      <c r="J297" s="2"/>
    </row>
    <row r="298" spans="1:10" ht="30" outlineLevel="6" x14ac:dyDescent="0.25">
      <c r="A298" s="19" t="s">
        <v>52</v>
      </c>
      <c r="B298" s="41" t="s">
        <v>14</v>
      </c>
      <c r="C298" s="16" t="s">
        <v>42</v>
      </c>
      <c r="D298" s="16" t="s">
        <v>5</v>
      </c>
      <c r="E298" s="16" t="s">
        <v>229</v>
      </c>
      <c r="F298" s="16" t="s">
        <v>53</v>
      </c>
      <c r="G298" s="17">
        <f>G299</f>
        <v>200000</v>
      </c>
      <c r="H298" s="17">
        <f t="shared" si="163"/>
        <v>200000</v>
      </c>
      <c r="I298" s="17">
        <f t="shared" si="163"/>
        <v>200000</v>
      </c>
      <c r="J298" s="2"/>
    </row>
    <row r="299" spans="1:10" ht="30" outlineLevel="5" x14ac:dyDescent="0.25">
      <c r="A299" s="19" t="s">
        <v>54</v>
      </c>
      <c r="B299" s="41" t="s">
        <v>14</v>
      </c>
      <c r="C299" s="16" t="s">
        <v>42</v>
      </c>
      <c r="D299" s="16" t="s">
        <v>5</v>
      </c>
      <c r="E299" s="16" t="s">
        <v>229</v>
      </c>
      <c r="F299" s="16" t="s">
        <v>55</v>
      </c>
      <c r="G299" s="17">
        <v>200000</v>
      </c>
      <c r="H299" s="17">
        <v>200000</v>
      </c>
      <c r="I299" s="17">
        <v>200000</v>
      </c>
      <c r="J299" s="2"/>
    </row>
    <row r="300" spans="1:10" outlineLevel="6" x14ac:dyDescent="0.25">
      <c r="A300" s="7" t="s">
        <v>230</v>
      </c>
      <c r="B300" s="8" t="s">
        <v>15</v>
      </c>
      <c r="C300" s="9"/>
      <c r="D300" s="9"/>
      <c r="E300" s="9"/>
      <c r="F300" s="9"/>
      <c r="G300" s="10">
        <f t="shared" ref="G300:G301" si="164">G301</f>
        <v>1349060</v>
      </c>
      <c r="H300" s="10">
        <f t="shared" ref="H300:I301" si="165">H301</f>
        <v>1349060</v>
      </c>
      <c r="I300" s="10">
        <f t="shared" si="165"/>
        <v>1349060</v>
      </c>
      <c r="J300" s="2"/>
    </row>
    <row r="301" spans="1:10" outlineLevel="5" x14ac:dyDescent="0.25">
      <c r="A301" s="11" t="s">
        <v>41</v>
      </c>
      <c r="B301" s="12" t="s">
        <v>15</v>
      </c>
      <c r="C301" s="12" t="s">
        <v>42</v>
      </c>
      <c r="D301" s="12"/>
      <c r="E301" s="12"/>
      <c r="F301" s="12"/>
      <c r="G301" s="13">
        <f t="shared" si="164"/>
        <v>1349060</v>
      </c>
      <c r="H301" s="13">
        <f t="shared" si="165"/>
        <v>1349060</v>
      </c>
      <c r="I301" s="13">
        <f t="shared" si="165"/>
        <v>1349060</v>
      </c>
      <c r="J301" s="2"/>
    </row>
    <row r="302" spans="1:10" ht="45" outlineLevel="6" x14ac:dyDescent="0.25">
      <c r="A302" s="14" t="s">
        <v>231</v>
      </c>
      <c r="B302" s="15" t="s">
        <v>15</v>
      </c>
      <c r="C302" s="15" t="s">
        <v>42</v>
      </c>
      <c r="D302" s="15" t="s">
        <v>19</v>
      </c>
      <c r="E302" s="16"/>
      <c r="F302" s="16"/>
      <c r="G302" s="17">
        <f>G308+G303+G311</f>
        <v>1349060</v>
      </c>
      <c r="H302" s="17">
        <f>H308+H303+H311</f>
        <v>1349060</v>
      </c>
      <c r="I302" s="17">
        <f>I308+I303+I311</f>
        <v>1349060</v>
      </c>
      <c r="J302" s="2"/>
    </row>
    <row r="303" spans="1:10" ht="30" outlineLevel="5" x14ac:dyDescent="0.25">
      <c r="A303" s="18" t="s">
        <v>50</v>
      </c>
      <c r="B303" s="16" t="s">
        <v>15</v>
      </c>
      <c r="C303" s="16" t="s">
        <v>42</v>
      </c>
      <c r="D303" s="16" t="s">
        <v>19</v>
      </c>
      <c r="E303" s="16" t="s">
        <v>227</v>
      </c>
      <c r="F303" s="16"/>
      <c r="G303" s="17">
        <f>G304+G306</f>
        <v>360171</v>
      </c>
      <c r="H303" s="17">
        <f t="shared" ref="H303:I303" si="166">H304+H306</f>
        <v>360171</v>
      </c>
      <c r="I303" s="17">
        <f t="shared" si="166"/>
        <v>360171</v>
      </c>
      <c r="J303" s="2"/>
    </row>
    <row r="304" spans="1:10" ht="60" outlineLevel="6" x14ac:dyDescent="0.25">
      <c r="A304" s="19" t="s">
        <v>46</v>
      </c>
      <c r="B304" s="16" t="s">
        <v>15</v>
      </c>
      <c r="C304" s="16" t="s">
        <v>42</v>
      </c>
      <c r="D304" s="16" t="s">
        <v>19</v>
      </c>
      <c r="E304" s="16" t="s">
        <v>227</v>
      </c>
      <c r="F304" s="28" t="s">
        <v>47</v>
      </c>
      <c r="G304" s="17">
        <f>G305</f>
        <v>312819</v>
      </c>
      <c r="H304" s="17">
        <f t="shared" ref="H304:I304" si="167">H305</f>
        <v>312819</v>
      </c>
      <c r="I304" s="17">
        <f t="shared" si="167"/>
        <v>312819</v>
      </c>
      <c r="J304" s="2"/>
    </row>
    <row r="305" spans="1:10" ht="30" outlineLevel="5" x14ac:dyDescent="0.25">
      <c r="A305" s="19" t="s">
        <v>48</v>
      </c>
      <c r="B305" s="16" t="s">
        <v>15</v>
      </c>
      <c r="C305" s="16" t="s">
        <v>42</v>
      </c>
      <c r="D305" s="16" t="s">
        <v>19</v>
      </c>
      <c r="E305" s="16" t="s">
        <v>227</v>
      </c>
      <c r="F305" s="28" t="s">
        <v>49</v>
      </c>
      <c r="G305" s="17">
        <v>312819</v>
      </c>
      <c r="H305" s="17">
        <v>312819</v>
      </c>
      <c r="I305" s="17">
        <v>312819</v>
      </c>
      <c r="J305" s="2"/>
    </row>
    <row r="306" spans="1:10" ht="30" outlineLevel="6" x14ac:dyDescent="0.25">
      <c r="A306" s="19" t="s">
        <v>52</v>
      </c>
      <c r="B306" s="16" t="s">
        <v>15</v>
      </c>
      <c r="C306" s="16" t="s">
        <v>42</v>
      </c>
      <c r="D306" s="16" t="s">
        <v>19</v>
      </c>
      <c r="E306" s="16" t="s">
        <v>227</v>
      </c>
      <c r="F306" s="28" t="s">
        <v>53</v>
      </c>
      <c r="G306" s="17">
        <f>G307</f>
        <v>47352</v>
      </c>
      <c r="H306" s="17">
        <f t="shared" ref="H306:I306" si="168">H307</f>
        <v>47352</v>
      </c>
      <c r="I306" s="17">
        <f t="shared" si="168"/>
        <v>47352</v>
      </c>
      <c r="J306" s="2"/>
    </row>
    <row r="307" spans="1:10" ht="30" outlineLevel="5" x14ac:dyDescent="0.25">
      <c r="A307" s="19" t="s">
        <v>54</v>
      </c>
      <c r="B307" s="16" t="s">
        <v>15</v>
      </c>
      <c r="C307" s="16" t="s">
        <v>42</v>
      </c>
      <c r="D307" s="16" t="s">
        <v>19</v>
      </c>
      <c r="E307" s="16" t="s">
        <v>227</v>
      </c>
      <c r="F307" s="28" t="s">
        <v>55</v>
      </c>
      <c r="G307" s="17">
        <v>47352</v>
      </c>
      <c r="H307" s="17">
        <v>47352</v>
      </c>
      <c r="I307" s="17">
        <v>47352</v>
      </c>
      <c r="J307" s="2"/>
    </row>
    <row r="308" spans="1:10" ht="45" outlineLevel="6" x14ac:dyDescent="0.25">
      <c r="A308" s="18" t="s">
        <v>232</v>
      </c>
      <c r="B308" s="16" t="s">
        <v>15</v>
      </c>
      <c r="C308" s="16" t="s">
        <v>42</v>
      </c>
      <c r="D308" s="16" t="s">
        <v>19</v>
      </c>
      <c r="E308" s="16" t="s">
        <v>233</v>
      </c>
      <c r="F308" s="16"/>
      <c r="G308" s="17">
        <f t="shared" ref="G308:G309" si="169">G309</f>
        <v>985529</v>
      </c>
      <c r="H308" s="17">
        <f t="shared" ref="H308:I309" si="170">H309</f>
        <v>985529</v>
      </c>
      <c r="I308" s="17">
        <f t="shared" si="170"/>
        <v>985529</v>
      </c>
      <c r="J308" s="2"/>
    </row>
    <row r="309" spans="1:10" ht="60" outlineLevel="4" x14ac:dyDescent="0.25">
      <c r="A309" s="19" t="s">
        <v>46</v>
      </c>
      <c r="B309" s="16" t="s">
        <v>15</v>
      </c>
      <c r="C309" s="16" t="s">
        <v>42</v>
      </c>
      <c r="D309" s="16" t="s">
        <v>19</v>
      </c>
      <c r="E309" s="16" t="s">
        <v>233</v>
      </c>
      <c r="F309" s="16" t="s">
        <v>47</v>
      </c>
      <c r="G309" s="17">
        <f t="shared" si="169"/>
        <v>985529</v>
      </c>
      <c r="H309" s="17">
        <f t="shared" si="170"/>
        <v>985529</v>
      </c>
      <c r="I309" s="17">
        <f t="shared" si="170"/>
        <v>985529</v>
      </c>
      <c r="J309" s="2"/>
    </row>
    <row r="310" spans="1:10" ht="30" outlineLevel="5" x14ac:dyDescent="0.25">
      <c r="A310" s="19" t="s">
        <v>48</v>
      </c>
      <c r="B310" s="16" t="s">
        <v>15</v>
      </c>
      <c r="C310" s="16" t="s">
        <v>42</v>
      </c>
      <c r="D310" s="16" t="s">
        <v>19</v>
      </c>
      <c r="E310" s="16" t="s">
        <v>233</v>
      </c>
      <c r="F310" s="16" t="s">
        <v>49</v>
      </c>
      <c r="G310" s="17">
        <v>985529</v>
      </c>
      <c r="H310" s="17">
        <v>985529</v>
      </c>
      <c r="I310" s="17">
        <v>985529</v>
      </c>
      <c r="J310" s="2"/>
    </row>
    <row r="311" spans="1:10" ht="60" outlineLevel="6" x14ac:dyDescent="0.25">
      <c r="A311" s="18" t="s">
        <v>234</v>
      </c>
      <c r="B311" s="16" t="s">
        <v>15</v>
      </c>
      <c r="C311" s="16" t="s">
        <v>42</v>
      </c>
      <c r="D311" s="16" t="s">
        <v>19</v>
      </c>
      <c r="E311" s="16" t="s">
        <v>235</v>
      </c>
      <c r="F311" s="16"/>
      <c r="G311" s="17">
        <f t="shared" ref="G311:G312" si="171">G312</f>
        <v>3360</v>
      </c>
      <c r="H311" s="17">
        <f t="shared" ref="H311:I312" si="172">H312</f>
        <v>3360</v>
      </c>
      <c r="I311" s="17">
        <f t="shared" si="172"/>
        <v>3360</v>
      </c>
      <c r="J311" s="2"/>
    </row>
    <row r="312" spans="1:10" ht="30" outlineLevel="2" x14ac:dyDescent="0.25">
      <c r="A312" s="19" t="s">
        <v>52</v>
      </c>
      <c r="B312" s="16" t="s">
        <v>15</v>
      </c>
      <c r="C312" s="16" t="s">
        <v>42</v>
      </c>
      <c r="D312" s="16" t="s">
        <v>19</v>
      </c>
      <c r="E312" s="16" t="s">
        <v>235</v>
      </c>
      <c r="F312" s="16" t="s">
        <v>53</v>
      </c>
      <c r="G312" s="17">
        <f t="shared" si="171"/>
        <v>3360</v>
      </c>
      <c r="H312" s="17">
        <f t="shared" si="172"/>
        <v>3360</v>
      </c>
      <c r="I312" s="17">
        <f t="shared" si="172"/>
        <v>3360</v>
      </c>
      <c r="J312" s="2"/>
    </row>
    <row r="313" spans="1:10" ht="30" outlineLevel="3" x14ac:dyDescent="0.25">
      <c r="A313" s="19" t="s">
        <v>54</v>
      </c>
      <c r="B313" s="16" t="s">
        <v>15</v>
      </c>
      <c r="C313" s="16" t="s">
        <v>42</v>
      </c>
      <c r="D313" s="16" t="s">
        <v>19</v>
      </c>
      <c r="E313" s="16" t="s">
        <v>235</v>
      </c>
      <c r="F313" s="16" t="s">
        <v>55</v>
      </c>
      <c r="G313" s="17">
        <v>3360</v>
      </c>
      <c r="H313" s="17">
        <v>3360</v>
      </c>
      <c r="I313" s="17">
        <v>3360</v>
      </c>
      <c r="J313" s="2"/>
    </row>
    <row r="314" spans="1:10" ht="29.25" outlineLevel="4" x14ac:dyDescent="0.25">
      <c r="A314" s="7" t="s">
        <v>236</v>
      </c>
      <c r="B314" s="8" t="s">
        <v>16</v>
      </c>
      <c r="C314" s="9"/>
      <c r="D314" s="9"/>
      <c r="E314" s="9"/>
      <c r="F314" s="9"/>
      <c r="G314" s="10">
        <f>G315+G332</f>
        <v>10873200</v>
      </c>
      <c r="H314" s="10">
        <f t="shared" ref="H314:I314" si="173">H315+H332</f>
        <v>16213200</v>
      </c>
      <c r="I314" s="10">
        <f t="shared" si="173"/>
        <v>23278200</v>
      </c>
      <c r="J314" s="2"/>
    </row>
    <row r="315" spans="1:10" outlineLevel="5" x14ac:dyDescent="0.25">
      <c r="A315" s="11" t="s">
        <v>41</v>
      </c>
      <c r="B315" s="15" t="s">
        <v>16</v>
      </c>
      <c r="C315" s="15" t="s">
        <v>42</v>
      </c>
      <c r="D315" s="15"/>
      <c r="E315" s="15"/>
      <c r="F315" s="15"/>
      <c r="G315" s="23">
        <f>G316+G324+G328</f>
        <v>8219200</v>
      </c>
      <c r="H315" s="23">
        <f t="shared" ref="H315:I315" si="174">H316+H324+H328</f>
        <v>14759200</v>
      </c>
      <c r="I315" s="23">
        <f t="shared" si="174"/>
        <v>21824200</v>
      </c>
      <c r="J315" s="2"/>
    </row>
    <row r="316" spans="1:10" ht="45" outlineLevel="6" x14ac:dyDescent="0.25">
      <c r="A316" s="14" t="s">
        <v>231</v>
      </c>
      <c r="B316" s="15" t="s">
        <v>16</v>
      </c>
      <c r="C316" s="15" t="s">
        <v>42</v>
      </c>
      <c r="D316" s="15" t="s">
        <v>19</v>
      </c>
      <c r="E316" s="16"/>
      <c r="F316" s="16"/>
      <c r="G316" s="17">
        <f>G317</f>
        <v>7219200</v>
      </c>
      <c r="H316" s="17">
        <f t="shared" ref="H316:I316" si="175">H317</f>
        <v>7219200</v>
      </c>
      <c r="I316" s="17">
        <f t="shared" si="175"/>
        <v>7219200</v>
      </c>
      <c r="J316" s="2"/>
    </row>
    <row r="317" spans="1:10" ht="30" outlineLevel="4" x14ac:dyDescent="0.25">
      <c r="A317" s="19" t="s">
        <v>50</v>
      </c>
      <c r="B317" s="16" t="s">
        <v>16</v>
      </c>
      <c r="C317" s="16" t="s">
        <v>42</v>
      </c>
      <c r="D317" s="16" t="s">
        <v>19</v>
      </c>
      <c r="E317" s="16" t="s">
        <v>237</v>
      </c>
      <c r="F317" s="16"/>
      <c r="G317" s="17">
        <f>G318+G320+G322</f>
        <v>7219200</v>
      </c>
      <c r="H317" s="17">
        <f t="shared" ref="H317:I317" si="176">H318+H320+H322</f>
        <v>7219200</v>
      </c>
      <c r="I317" s="17">
        <f t="shared" si="176"/>
        <v>7219200</v>
      </c>
      <c r="J317" s="2"/>
    </row>
    <row r="318" spans="1:10" ht="60" outlineLevel="5" x14ac:dyDescent="0.25">
      <c r="A318" s="19" t="s">
        <v>46</v>
      </c>
      <c r="B318" s="16" t="s">
        <v>16</v>
      </c>
      <c r="C318" s="16" t="s">
        <v>42</v>
      </c>
      <c r="D318" s="16" t="s">
        <v>19</v>
      </c>
      <c r="E318" s="16" t="s">
        <v>237</v>
      </c>
      <c r="F318" s="28" t="s">
        <v>47</v>
      </c>
      <c r="G318" s="17">
        <f>G319</f>
        <v>6423491</v>
      </c>
      <c r="H318" s="17">
        <f t="shared" ref="H318:I318" si="177">H319</f>
        <v>6423491</v>
      </c>
      <c r="I318" s="17">
        <f t="shared" si="177"/>
        <v>6423491</v>
      </c>
      <c r="J318" s="2"/>
    </row>
    <row r="319" spans="1:10" ht="30" outlineLevel="6" x14ac:dyDescent="0.25">
      <c r="A319" s="19" t="s">
        <v>48</v>
      </c>
      <c r="B319" s="16" t="s">
        <v>16</v>
      </c>
      <c r="C319" s="16" t="s">
        <v>42</v>
      </c>
      <c r="D319" s="16" t="s">
        <v>19</v>
      </c>
      <c r="E319" s="16" t="s">
        <v>237</v>
      </c>
      <c r="F319" s="28" t="s">
        <v>49</v>
      </c>
      <c r="G319" s="17">
        <v>6423491</v>
      </c>
      <c r="H319" s="17">
        <v>6423491</v>
      </c>
      <c r="I319" s="17">
        <v>6423491</v>
      </c>
      <c r="J319" s="2"/>
    </row>
    <row r="320" spans="1:10" ht="30" outlineLevel="4" x14ac:dyDescent="0.25">
      <c r="A320" s="19" t="s">
        <v>52</v>
      </c>
      <c r="B320" s="16" t="s">
        <v>16</v>
      </c>
      <c r="C320" s="16" t="s">
        <v>42</v>
      </c>
      <c r="D320" s="16" t="s">
        <v>19</v>
      </c>
      <c r="E320" s="16" t="s">
        <v>237</v>
      </c>
      <c r="F320" s="28" t="s">
        <v>53</v>
      </c>
      <c r="G320" s="17">
        <f>G321</f>
        <v>781809</v>
      </c>
      <c r="H320" s="17">
        <f t="shared" ref="H320:I320" si="178">H321</f>
        <v>781809</v>
      </c>
      <c r="I320" s="17">
        <f t="shared" si="178"/>
        <v>781809</v>
      </c>
      <c r="J320" s="2"/>
    </row>
    <row r="321" spans="1:10" ht="30" outlineLevel="5" x14ac:dyDescent="0.25">
      <c r="A321" s="19" t="s">
        <v>54</v>
      </c>
      <c r="B321" s="16" t="s">
        <v>16</v>
      </c>
      <c r="C321" s="16" t="s">
        <v>42</v>
      </c>
      <c r="D321" s="16" t="s">
        <v>19</v>
      </c>
      <c r="E321" s="16" t="s">
        <v>237</v>
      </c>
      <c r="F321" s="28" t="s">
        <v>55</v>
      </c>
      <c r="G321" s="17">
        <v>781809</v>
      </c>
      <c r="H321" s="17">
        <v>781809</v>
      </c>
      <c r="I321" s="17">
        <v>781809</v>
      </c>
      <c r="J321" s="2"/>
    </row>
    <row r="322" spans="1:10" outlineLevel="6" x14ac:dyDescent="0.25">
      <c r="A322" s="19" t="s">
        <v>56</v>
      </c>
      <c r="B322" s="16" t="s">
        <v>16</v>
      </c>
      <c r="C322" s="16" t="s">
        <v>42</v>
      </c>
      <c r="D322" s="16" t="s">
        <v>19</v>
      </c>
      <c r="E322" s="16" t="s">
        <v>237</v>
      </c>
      <c r="F322" s="16" t="s">
        <v>57</v>
      </c>
      <c r="G322" s="17">
        <f>G323</f>
        <v>13900</v>
      </c>
      <c r="H322" s="17">
        <f t="shared" ref="H322:I322" si="179">H323</f>
        <v>13900</v>
      </c>
      <c r="I322" s="17">
        <f t="shared" si="179"/>
        <v>13900</v>
      </c>
      <c r="J322" s="2"/>
    </row>
    <row r="323" spans="1:10" outlineLevel="4" x14ac:dyDescent="0.25">
      <c r="A323" s="19" t="s">
        <v>58</v>
      </c>
      <c r="B323" s="16" t="s">
        <v>16</v>
      </c>
      <c r="C323" s="16" t="s">
        <v>42</v>
      </c>
      <c r="D323" s="16" t="s">
        <v>19</v>
      </c>
      <c r="E323" s="16" t="s">
        <v>237</v>
      </c>
      <c r="F323" s="16" t="s">
        <v>59</v>
      </c>
      <c r="G323" s="17">
        <v>13900</v>
      </c>
      <c r="H323" s="17">
        <v>13900</v>
      </c>
      <c r="I323" s="17">
        <v>13900</v>
      </c>
      <c r="J323" s="2"/>
    </row>
    <row r="324" spans="1:10" outlineLevel="5" x14ac:dyDescent="0.25">
      <c r="A324" s="14" t="s">
        <v>238</v>
      </c>
      <c r="B324" s="15" t="s">
        <v>16</v>
      </c>
      <c r="C324" s="15" t="s">
        <v>42</v>
      </c>
      <c r="D324" s="15" t="s">
        <v>21</v>
      </c>
      <c r="E324" s="16"/>
      <c r="F324" s="16"/>
      <c r="G324" s="17">
        <f t="shared" ref="G324:G326" si="180">G325</f>
        <v>1000000</v>
      </c>
      <c r="H324" s="17">
        <f t="shared" ref="H324:I326" si="181">H325</f>
        <v>1000000</v>
      </c>
      <c r="I324" s="17">
        <f t="shared" si="181"/>
        <v>1000000</v>
      </c>
      <c r="J324" s="2"/>
    </row>
    <row r="325" spans="1:10" outlineLevel="6" x14ac:dyDescent="0.25">
      <c r="A325" s="19" t="s">
        <v>239</v>
      </c>
      <c r="B325" s="16" t="s">
        <v>16</v>
      </c>
      <c r="C325" s="16" t="s">
        <v>42</v>
      </c>
      <c r="D325" s="16" t="s">
        <v>21</v>
      </c>
      <c r="E325" s="16" t="s">
        <v>240</v>
      </c>
      <c r="F325" s="16"/>
      <c r="G325" s="17">
        <f t="shared" si="180"/>
        <v>1000000</v>
      </c>
      <c r="H325" s="17">
        <f t="shared" si="181"/>
        <v>1000000</v>
      </c>
      <c r="I325" s="17">
        <f t="shared" si="181"/>
        <v>1000000</v>
      </c>
      <c r="J325" s="2"/>
    </row>
    <row r="326" spans="1:10" outlineLevel="5" x14ac:dyDescent="0.25">
      <c r="A326" s="19" t="s">
        <v>56</v>
      </c>
      <c r="B326" s="16" t="s">
        <v>16</v>
      </c>
      <c r="C326" s="16" t="s">
        <v>42</v>
      </c>
      <c r="D326" s="16" t="s">
        <v>21</v>
      </c>
      <c r="E326" s="16" t="s">
        <v>240</v>
      </c>
      <c r="F326" s="16" t="s">
        <v>57</v>
      </c>
      <c r="G326" s="17">
        <f t="shared" si="180"/>
        <v>1000000</v>
      </c>
      <c r="H326" s="17">
        <f t="shared" si="181"/>
        <v>1000000</v>
      </c>
      <c r="I326" s="17">
        <f t="shared" si="181"/>
        <v>1000000</v>
      </c>
      <c r="J326" s="2"/>
    </row>
    <row r="327" spans="1:10" outlineLevel="6" x14ac:dyDescent="0.25">
      <c r="A327" s="19" t="s">
        <v>241</v>
      </c>
      <c r="B327" s="16" t="s">
        <v>16</v>
      </c>
      <c r="C327" s="16" t="s">
        <v>42</v>
      </c>
      <c r="D327" s="16" t="s">
        <v>21</v>
      </c>
      <c r="E327" s="16" t="s">
        <v>240</v>
      </c>
      <c r="F327" s="16" t="s">
        <v>17</v>
      </c>
      <c r="G327" s="17">
        <v>1000000</v>
      </c>
      <c r="H327" s="17">
        <v>1000000</v>
      </c>
      <c r="I327" s="17">
        <v>1000000</v>
      </c>
      <c r="J327" s="2"/>
    </row>
    <row r="328" spans="1:10" outlineLevel="5" x14ac:dyDescent="0.25">
      <c r="A328" s="22" t="s">
        <v>65</v>
      </c>
      <c r="B328" s="15" t="s">
        <v>16</v>
      </c>
      <c r="C328" s="15" t="s">
        <v>42</v>
      </c>
      <c r="D328" s="15" t="s">
        <v>22</v>
      </c>
      <c r="E328" s="16"/>
      <c r="F328" s="16"/>
      <c r="G328" s="17">
        <f>G329</f>
        <v>0</v>
      </c>
      <c r="H328" s="17">
        <f t="shared" ref="H328:I329" si="182">H329</f>
        <v>6540000</v>
      </c>
      <c r="I328" s="17">
        <f t="shared" si="182"/>
        <v>13605000</v>
      </c>
      <c r="J328" s="2"/>
    </row>
    <row r="329" spans="1:10" ht="15.75" outlineLevel="6" x14ac:dyDescent="0.25">
      <c r="A329" s="42" t="s">
        <v>242</v>
      </c>
      <c r="B329" s="16" t="s">
        <v>16</v>
      </c>
      <c r="C329" s="16" t="s">
        <v>42</v>
      </c>
      <c r="D329" s="16" t="s">
        <v>22</v>
      </c>
      <c r="E329" s="16" t="s">
        <v>243</v>
      </c>
      <c r="F329" s="16"/>
      <c r="G329" s="17">
        <f>G330</f>
        <v>0</v>
      </c>
      <c r="H329" s="17">
        <f t="shared" si="182"/>
        <v>6540000</v>
      </c>
      <c r="I329" s="17">
        <f t="shared" si="182"/>
        <v>13605000</v>
      </c>
      <c r="J329" s="2"/>
    </row>
    <row r="330" spans="1:10" outlineLevel="5" x14ac:dyDescent="0.25">
      <c r="A330" s="19" t="s">
        <v>56</v>
      </c>
      <c r="B330" s="16" t="s">
        <v>16</v>
      </c>
      <c r="C330" s="16" t="s">
        <v>42</v>
      </c>
      <c r="D330" s="16" t="s">
        <v>22</v>
      </c>
      <c r="E330" s="16" t="s">
        <v>243</v>
      </c>
      <c r="F330" s="16" t="s">
        <v>57</v>
      </c>
      <c r="G330" s="17">
        <v>0</v>
      </c>
      <c r="H330" s="17">
        <f>H331</f>
        <v>6540000</v>
      </c>
      <c r="I330" s="17">
        <f>I331</f>
        <v>13605000</v>
      </c>
      <c r="J330" s="2"/>
    </row>
    <row r="331" spans="1:10" outlineLevel="6" x14ac:dyDescent="0.25">
      <c r="A331" s="19" t="s">
        <v>241</v>
      </c>
      <c r="B331" s="16" t="s">
        <v>16</v>
      </c>
      <c r="C331" s="16" t="s">
        <v>42</v>
      </c>
      <c r="D331" s="16" t="s">
        <v>22</v>
      </c>
      <c r="E331" s="16" t="s">
        <v>243</v>
      </c>
      <c r="F331" s="16" t="s">
        <v>17</v>
      </c>
      <c r="G331" s="17">
        <v>0</v>
      </c>
      <c r="H331" s="17">
        <v>6540000</v>
      </c>
      <c r="I331" s="17">
        <v>13605000</v>
      </c>
      <c r="J331" s="2"/>
    </row>
    <row r="332" spans="1:10" ht="43.5" outlineLevel="3" x14ac:dyDescent="0.25">
      <c r="A332" s="11" t="s">
        <v>244</v>
      </c>
      <c r="B332" s="15" t="s">
        <v>16</v>
      </c>
      <c r="C332" s="15" t="s">
        <v>245</v>
      </c>
      <c r="D332" s="15"/>
      <c r="E332" s="15"/>
      <c r="F332" s="15"/>
      <c r="G332" s="23">
        <f>G333+G337</f>
        <v>2654000</v>
      </c>
      <c r="H332" s="23">
        <f t="shared" ref="H332:I332" si="183">H333+H337</f>
        <v>1454000</v>
      </c>
      <c r="I332" s="23">
        <f t="shared" si="183"/>
        <v>1454000</v>
      </c>
      <c r="J332" s="2"/>
    </row>
    <row r="333" spans="1:10" ht="45" outlineLevel="4" x14ac:dyDescent="0.25">
      <c r="A333" s="14" t="s">
        <v>246</v>
      </c>
      <c r="B333" s="15" t="s">
        <v>16</v>
      </c>
      <c r="C333" s="15" t="s">
        <v>245</v>
      </c>
      <c r="D333" s="15" t="s">
        <v>42</v>
      </c>
      <c r="E333" s="16"/>
      <c r="F333" s="16"/>
      <c r="G333" s="17">
        <f t="shared" ref="G333:G335" si="184">G334</f>
        <v>1454000</v>
      </c>
      <c r="H333" s="17">
        <f t="shared" ref="H333:I335" si="185">H334</f>
        <v>1454000</v>
      </c>
      <c r="I333" s="17">
        <f t="shared" si="185"/>
        <v>1454000</v>
      </c>
      <c r="J333" s="2"/>
    </row>
    <row r="334" spans="1:10" ht="45" outlineLevel="5" x14ac:dyDescent="0.25">
      <c r="A334" s="43" t="s">
        <v>247</v>
      </c>
      <c r="B334" s="16" t="s">
        <v>16</v>
      </c>
      <c r="C334" s="16" t="s">
        <v>245</v>
      </c>
      <c r="D334" s="16" t="s">
        <v>42</v>
      </c>
      <c r="E334" s="16" t="s">
        <v>248</v>
      </c>
      <c r="F334" s="16"/>
      <c r="G334" s="17">
        <f t="shared" si="184"/>
        <v>1454000</v>
      </c>
      <c r="H334" s="17">
        <f t="shared" si="185"/>
        <v>1454000</v>
      </c>
      <c r="I334" s="17">
        <f t="shared" si="185"/>
        <v>1454000</v>
      </c>
      <c r="J334" s="2"/>
    </row>
    <row r="335" spans="1:10" outlineLevel="6" x14ac:dyDescent="0.25">
      <c r="A335" s="19" t="s">
        <v>74</v>
      </c>
      <c r="B335" s="16" t="s">
        <v>16</v>
      </c>
      <c r="C335" s="16" t="s">
        <v>245</v>
      </c>
      <c r="D335" s="16" t="s">
        <v>42</v>
      </c>
      <c r="E335" s="16" t="s">
        <v>248</v>
      </c>
      <c r="F335" s="16" t="s">
        <v>75</v>
      </c>
      <c r="G335" s="17">
        <f t="shared" si="184"/>
        <v>1454000</v>
      </c>
      <c r="H335" s="17">
        <f t="shared" si="185"/>
        <v>1454000</v>
      </c>
      <c r="I335" s="17">
        <f t="shared" si="185"/>
        <v>1454000</v>
      </c>
      <c r="J335" s="2"/>
    </row>
    <row r="336" spans="1:10" outlineLevel="1" x14ac:dyDescent="0.25">
      <c r="A336" s="19" t="s">
        <v>249</v>
      </c>
      <c r="B336" s="16" t="s">
        <v>16</v>
      </c>
      <c r="C336" s="16" t="s">
        <v>245</v>
      </c>
      <c r="D336" s="16" t="s">
        <v>42</v>
      </c>
      <c r="E336" s="16" t="s">
        <v>248</v>
      </c>
      <c r="F336" s="16" t="s">
        <v>250</v>
      </c>
      <c r="G336" s="17">
        <v>1454000</v>
      </c>
      <c r="H336" s="17">
        <v>1454000</v>
      </c>
      <c r="I336" s="17">
        <v>1454000</v>
      </c>
      <c r="J336" s="2"/>
    </row>
    <row r="337" spans="1:10" outlineLevel="2" x14ac:dyDescent="0.25">
      <c r="A337" s="44" t="s">
        <v>251</v>
      </c>
      <c r="B337" s="15" t="s">
        <v>16</v>
      </c>
      <c r="C337" s="15" t="s">
        <v>245</v>
      </c>
      <c r="D337" s="15" t="s">
        <v>4</v>
      </c>
      <c r="E337" s="16"/>
      <c r="F337" s="16"/>
      <c r="G337" s="17">
        <f>G338</f>
        <v>1200000</v>
      </c>
      <c r="H337" s="17">
        <f t="shared" ref="H337:I339" si="186">H338</f>
        <v>0</v>
      </c>
      <c r="I337" s="17">
        <f t="shared" si="186"/>
        <v>0</v>
      </c>
      <c r="J337" s="2"/>
    </row>
    <row r="338" spans="1:10" ht="30" outlineLevel="3" x14ac:dyDescent="0.25">
      <c r="A338" s="45" t="s">
        <v>252</v>
      </c>
      <c r="B338" s="16" t="s">
        <v>16</v>
      </c>
      <c r="C338" s="16" t="s">
        <v>245</v>
      </c>
      <c r="D338" s="16" t="s">
        <v>4</v>
      </c>
      <c r="E338" s="16" t="s">
        <v>253</v>
      </c>
      <c r="F338" s="16"/>
      <c r="G338" s="17">
        <f>G339</f>
        <v>1200000</v>
      </c>
      <c r="H338" s="17">
        <f t="shared" si="186"/>
        <v>0</v>
      </c>
      <c r="I338" s="17">
        <f t="shared" si="186"/>
        <v>0</v>
      </c>
      <c r="J338" s="2"/>
    </row>
    <row r="339" spans="1:10" outlineLevel="4" x14ac:dyDescent="0.25">
      <c r="A339" s="19" t="s">
        <v>74</v>
      </c>
      <c r="B339" s="16" t="s">
        <v>16</v>
      </c>
      <c r="C339" s="16" t="s">
        <v>245</v>
      </c>
      <c r="D339" s="16" t="s">
        <v>4</v>
      </c>
      <c r="E339" s="16" t="s">
        <v>253</v>
      </c>
      <c r="F339" s="16" t="s">
        <v>75</v>
      </c>
      <c r="G339" s="17">
        <f>G340</f>
        <v>1200000</v>
      </c>
      <c r="H339" s="17">
        <f t="shared" si="186"/>
        <v>0</v>
      </c>
      <c r="I339" s="17">
        <f t="shared" si="186"/>
        <v>0</v>
      </c>
      <c r="J339" s="2"/>
    </row>
    <row r="340" spans="1:10" outlineLevel="5" x14ac:dyDescent="0.25">
      <c r="A340" s="19" t="s">
        <v>249</v>
      </c>
      <c r="B340" s="16" t="s">
        <v>16</v>
      </c>
      <c r="C340" s="16" t="s">
        <v>245</v>
      </c>
      <c r="D340" s="16" t="s">
        <v>4</v>
      </c>
      <c r="E340" s="16" t="s">
        <v>253</v>
      </c>
      <c r="F340" s="16" t="s">
        <v>250</v>
      </c>
      <c r="G340" s="17">
        <v>1200000</v>
      </c>
      <c r="H340" s="17"/>
      <c r="I340" s="17"/>
      <c r="J340" s="2"/>
    </row>
    <row r="341" spans="1:10" ht="29.25" outlineLevel="6" x14ac:dyDescent="0.25">
      <c r="A341" s="7" t="s">
        <v>254</v>
      </c>
      <c r="B341" s="8" t="s">
        <v>18</v>
      </c>
      <c r="C341" s="9"/>
      <c r="D341" s="9"/>
      <c r="E341" s="9"/>
      <c r="F341" s="9"/>
      <c r="G341" s="10">
        <f>G342+G355+G397</f>
        <v>82492310.219999999</v>
      </c>
      <c r="H341" s="10">
        <f>H342+H355+H397</f>
        <v>76476344.780000001</v>
      </c>
      <c r="I341" s="10">
        <f>I342+I355+I397</f>
        <v>77821981.520000011</v>
      </c>
      <c r="J341" s="2"/>
    </row>
    <row r="342" spans="1:10" outlineLevel="2" x14ac:dyDescent="0.25">
      <c r="A342" s="11" t="s">
        <v>140</v>
      </c>
      <c r="B342" s="15" t="s">
        <v>18</v>
      </c>
      <c r="C342" s="15" t="s">
        <v>13</v>
      </c>
      <c r="D342" s="16"/>
      <c r="E342" s="16"/>
      <c r="F342" s="16"/>
      <c r="G342" s="17">
        <f>G343+G347</f>
        <v>17760050</v>
      </c>
      <c r="H342" s="17">
        <f t="shared" ref="H342:I342" si="187">H343+H347</f>
        <v>17492240</v>
      </c>
      <c r="I342" s="17">
        <f t="shared" si="187"/>
        <v>17573270</v>
      </c>
      <c r="J342" s="2"/>
    </row>
    <row r="343" spans="1:10" outlineLevel="3" x14ac:dyDescent="0.25">
      <c r="A343" s="14" t="s">
        <v>197</v>
      </c>
      <c r="B343" s="15" t="s">
        <v>18</v>
      </c>
      <c r="C343" s="15" t="s">
        <v>13</v>
      </c>
      <c r="D343" s="15" t="s">
        <v>5</v>
      </c>
      <c r="E343" s="16"/>
      <c r="F343" s="16"/>
      <c r="G343" s="17">
        <f t="shared" ref="G343:G345" si="188">G344</f>
        <v>17510050</v>
      </c>
      <c r="H343" s="17">
        <f t="shared" ref="H343:I345" si="189">H344</f>
        <v>17242240</v>
      </c>
      <c r="I343" s="17">
        <f t="shared" si="189"/>
        <v>17323270</v>
      </c>
      <c r="J343" s="2"/>
    </row>
    <row r="344" spans="1:10" outlineLevel="4" x14ac:dyDescent="0.25">
      <c r="A344" s="19" t="s">
        <v>198</v>
      </c>
      <c r="B344" s="16" t="s">
        <v>18</v>
      </c>
      <c r="C344" s="16" t="s">
        <v>13</v>
      </c>
      <c r="D344" s="16" t="s">
        <v>5</v>
      </c>
      <c r="E344" s="16" t="s">
        <v>199</v>
      </c>
      <c r="F344" s="16"/>
      <c r="G344" s="17">
        <f t="shared" si="188"/>
        <v>17510050</v>
      </c>
      <c r="H344" s="17">
        <f t="shared" si="189"/>
        <v>17242240</v>
      </c>
      <c r="I344" s="17">
        <f t="shared" si="189"/>
        <v>17323270</v>
      </c>
      <c r="J344" s="2"/>
    </row>
    <row r="345" spans="1:10" ht="30" outlineLevel="5" x14ac:dyDescent="0.25">
      <c r="A345" s="19" t="s">
        <v>68</v>
      </c>
      <c r="B345" s="16" t="s">
        <v>18</v>
      </c>
      <c r="C345" s="16" t="s">
        <v>13</v>
      </c>
      <c r="D345" s="16" t="s">
        <v>5</v>
      </c>
      <c r="E345" s="16" t="s">
        <v>199</v>
      </c>
      <c r="F345" s="16" t="s">
        <v>69</v>
      </c>
      <c r="G345" s="17">
        <f t="shared" si="188"/>
        <v>17510050</v>
      </c>
      <c r="H345" s="17">
        <f t="shared" si="189"/>
        <v>17242240</v>
      </c>
      <c r="I345" s="17">
        <f t="shared" si="189"/>
        <v>17323270</v>
      </c>
      <c r="J345" s="2"/>
    </row>
    <row r="346" spans="1:10" outlineLevel="6" x14ac:dyDescent="0.25">
      <c r="A346" s="19" t="s">
        <v>70</v>
      </c>
      <c r="B346" s="16" t="s">
        <v>18</v>
      </c>
      <c r="C346" s="16" t="s">
        <v>13</v>
      </c>
      <c r="D346" s="16" t="s">
        <v>5</v>
      </c>
      <c r="E346" s="16" t="s">
        <v>199</v>
      </c>
      <c r="F346" s="16" t="s">
        <v>71</v>
      </c>
      <c r="G346" s="17">
        <v>17510050</v>
      </c>
      <c r="H346" s="17">
        <v>17242240</v>
      </c>
      <c r="I346" s="17">
        <v>17323270</v>
      </c>
      <c r="J346" s="2"/>
    </row>
    <row r="347" spans="1:10" outlineLevel="3" x14ac:dyDescent="0.25">
      <c r="A347" s="14" t="s">
        <v>141</v>
      </c>
      <c r="B347" s="15" t="s">
        <v>18</v>
      </c>
      <c r="C347" s="15" t="s">
        <v>13</v>
      </c>
      <c r="D347" s="15" t="s">
        <v>12</v>
      </c>
      <c r="E347" s="16"/>
      <c r="F347" s="16"/>
      <c r="G347" s="17">
        <f>G348</f>
        <v>250000</v>
      </c>
      <c r="H347" s="17">
        <f t="shared" ref="H347:I347" si="190">H348</f>
        <v>250000</v>
      </c>
      <c r="I347" s="17">
        <f t="shared" si="190"/>
        <v>250000</v>
      </c>
      <c r="J347" s="2"/>
    </row>
    <row r="348" spans="1:10" ht="30" outlineLevel="4" x14ac:dyDescent="0.25">
      <c r="A348" s="18" t="s">
        <v>215</v>
      </c>
      <c r="B348" s="16" t="s">
        <v>18</v>
      </c>
      <c r="C348" s="16" t="s">
        <v>13</v>
      </c>
      <c r="D348" s="16" t="s">
        <v>12</v>
      </c>
      <c r="E348" s="16" t="s">
        <v>216</v>
      </c>
      <c r="F348" s="16"/>
      <c r="G348" s="17">
        <f>G349+G351+G353</f>
        <v>250000</v>
      </c>
      <c r="H348" s="17">
        <f t="shared" ref="H348:I348" si="191">H349+H351+H353</f>
        <v>250000</v>
      </c>
      <c r="I348" s="17">
        <f t="shared" si="191"/>
        <v>250000</v>
      </c>
      <c r="J348" s="2"/>
    </row>
    <row r="349" spans="1:10" ht="30" outlineLevel="5" x14ac:dyDescent="0.25">
      <c r="A349" s="19" t="s">
        <v>52</v>
      </c>
      <c r="B349" s="16" t="s">
        <v>18</v>
      </c>
      <c r="C349" s="16" t="s">
        <v>13</v>
      </c>
      <c r="D349" s="16" t="s">
        <v>12</v>
      </c>
      <c r="E349" s="16" t="s">
        <v>216</v>
      </c>
      <c r="F349" s="16" t="s">
        <v>53</v>
      </c>
      <c r="G349" s="17">
        <f>G350</f>
        <v>30000</v>
      </c>
      <c r="H349" s="17">
        <f t="shared" ref="H349:I349" si="192">H350</f>
        <v>30000</v>
      </c>
      <c r="I349" s="17">
        <f t="shared" si="192"/>
        <v>30000</v>
      </c>
      <c r="J349" s="2"/>
    </row>
    <row r="350" spans="1:10" ht="30" outlineLevel="6" x14ac:dyDescent="0.25">
      <c r="A350" s="19" t="s">
        <v>54</v>
      </c>
      <c r="B350" s="16" t="s">
        <v>18</v>
      </c>
      <c r="C350" s="16" t="s">
        <v>13</v>
      </c>
      <c r="D350" s="16" t="s">
        <v>12</v>
      </c>
      <c r="E350" s="16" t="s">
        <v>216</v>
      </c>
      <c r="F350" s="16" t="s">
        <v>55</v>
      </c>
      <c r="G350" s="17">
        <v>30000</v>
      </c>
      <c r="H350" s="17">
        <v>30000</v>
      </c>
      <c r="I350" s="17">
        <v>30000</v>
      </c>
      <c r="J350" s="2"/>
    </row>
    <row r="351" spans="1:10" outlineLevel="2" x14ac:dyDescent="0.25">
      <c r="A351" s="19" t="s">
        <v>147</v>
      </c>
      <c r="B351" s="16" t="s">
        <v>18</v>
      </c>
      <c r="C351" s="16" t="s">
        <v>13</v>
      </c>
      <c r="D351" s="16" t="s">
        <v>12</v>
      </c>
      <c r="E351" s="16" t="s">
        <v>216</v>
      </c>
      <c r="F351" s="16" t="s">
        <v>148</v>
      </c>
      <c r="G351" s="17">
        <f>G352</f>
        <v>200000</v>
      </c>
      <c r="H351" s="17">
        <f t="shared" ref="H351:I351" si="193">H352</f>
        <v>200000</v>
      </c>
      <c r="I351" s="17">
        <f t="shared" si="193"/>
        <v>200000</v>
      </c>
      <c r="J351" s="2"/>
    </row>
    <row r="352" spans="1:10" outlineLevel="3" x14ac:dyDescent="0.25">
      <c r="A352" s="19" t="s">
        <v>217</v>
      </c>
      <c r="B352" s="16" t="s">
        <v>18</v>
      </c>
      <c r="C352" s="16" t="s">
        <v>13</v>
      </c>
      <c r="D352" s="16" t="s">
        <v>12</v>
      </c>
      <c r="E352" s="16" t="s">
        <v>216</v>
      </c>
      <c r="F352" s="16" t="s">
        <v>6</v>
      </c>
      <c r="G352" s="17">
        <v>200000</v>
      </c>
      <c r="H352" s="17">
        <v>200000</v>
      </c>
      <c r="I352" s="17">
        <v>200000</v>
      </c>
      <c r="J352" s="2"/>
    </row>
    <row r="353" spans="1:10" ht="30" outlineLevel="4" x14ac:dyDescent="0.25">
      <c r="A353" s="19" t="s">
        <v>68</v>
      </c>
      <c r="B353" s="16" t="s">
        <v>18</v>
      </c>
      <c r="C353" s="16" t="s">
        <v>13</v>
      </c>
      <c r="D353" s="16" t="s">
        <v>12</v>
      </c>
      <c r="E353" s="16" t="s">
        <v>216</v>
      </c>
      <c r="F353" s="16" t="s">
        <v>69</v>
      </c>
      <c r="G353" s="17">
        <f>G354</f>
        <v>20000</v>
      </c>
      <c r="H353" s="17">
        <f t="shared" ref="H353:I353" si="194">H354</f>
        <v>20000</v>
      </c>
      <c r="I353" s="17">
        <f t="shared" si="194"/>
        <v>20000</v>
      </c>
      <c r="J353" s="2"/>
    </row>
    <row r="354" spans="1:10" outlineLevel="5" x14ac:dyDescent="0.25">
      <c r="A354" s="19" t="s">
        <v>175</v>
      </c>
      <c r="B354" s="16" t="s">
        <v>18</v>
      </c>
      <c r="C354" s="16" t="s">
        <v>13</v>
      </c>
      <c r="D354" s="16" t="s">
        <v>12</v>
      </c>
      <c r="E354" s="16" t="s">
        <v>216</v>
      </c>
      <c r="F354" s="16" t="s">
        <v>71</v>
      </c>
      <c r="G354" s="17">
        <v>20000</v>
      </c>
      <c r="H354" s="17">
        <v>20000</v>
      </c>
      <c r="I354" s="17">
        <v>20000</v>
      </c>
      <c r="J354" s="2"/>
    </row>
    <row r="355" spans="1:10" outlineLevel="6" x14ac:dyDescent="0.25">
      <c r="A355" s="11" t="s">
        <v>255</v>
      </c>
      <c r="B355" s="15" t="s">
        <v>18</v>
      </c>
      <c r="C355" s="15" t="s">
        <v>9</v>
      </c>
      <c r="D355" s="15"/>
      <c r="E355" s="16"/>
      <c r="F355" s="16"/>
      <c r="G355" s="17">
        <f>G356+G381</f>
        <v>64532260.219999999</v>
      </c>
      <c r="H355" s="17">
        <f>H356+H381</f>
        <v>58784104.780000001</v>
      </c>
      <c r="I355" s="17">
        <f>I356+I381</f>
        <v>60048711.520000003</v>
      </c>
      <c r="J355" s="2"/>
    </row>
    <row r="356" spans="1:10" outlineLevel="4" x14ac:dyDescent="0.25">
      <c r="A356" s="14" t="s">
        <v>256</v>
      </c>
      <c r="B356" s="15" t="s">
        <v>18</v>
      </c>
      <c r="C356" s="15" t="s">
        <v>9</v>
      </c>
      <c r="D356" s="15" t="s">
        <v>42</v>
      </c>
      <c r="E356" s="16"/>
      <c r="F356" s="16"/>
      <c r="G356" s="17">
        <f>G357+G360+G363+G366+G369+G372+G375+G378</f>
        <v>60464160.219999999</v>
      </c>
      <c r="H356" s="17">
        <f t="shared" ref="H356:I356" si="195">H357+H360+H363+H366+H369+H372+H375+H378</f>
        <v>54635604.780000001</v>
      </c>
      <c r="I356" s="17">
        <f t="shared" si="195"/>
        <v>55812911.520000003</v>
      </c>
      <c r="J356" s="2"/>
    </row>
    <row r="357" spans="1:10" outlineLevel="5" x14ac:dyDescent="0.25">
      <c r="A357" s="19" t="s">
        <v>257</v>
      </c>
      <c r="B357" s="16" t="s">
        <v>18</v>
      </c>
      <c r="C357" s="16" t="s">
        <v>9</v>
      </c>
      <c r="D357" s="16" t="s">
        <v>42</v>
      </c>
      <c r="E357" s="16" t="s">
        <v>258</v>
      </c>
      <c r="F357" s="16"/>
      <c r="G357" s="17">
        <f t="shared" ref="G357:G358" si="196">G358</f>
        <v>13428400</v>
      </c>
      <c r="H357" s="17">
        <f t="shared" ref="H357:I358" si="197">H358</f>
        <v>13093540</v>
      </c>
      <c r="I357" s="17">
        <f t="shared" si="197"/>
        <v>13174680</v>
      </c>
      <c r="J357" s="2"/>
    </row>
    <row r="358" spans="1:10" ht="30" outlineLevel="6" x14ac:dyDescent="0.25">
      <c r="A358" s="19" t="s">
        <v>68</v>
      </c>
      <c r="B358" s="16" t="s">
        <v>18</v>
      </c>
      <c r="C358" s="16" t="s">
        <v>9</v>
      </c>
      <c r="D358" s="16" t="s">
        <v>42</v>
      </c>
      <c r="E358" s="16" t="s">
        <v>258</v>
      </c>
      <c r="F358" s="16" t="s">
        <v>69</v>
      </c>
      <c r="G358" s="17">
        <f t="shared" si="196"/>
        <v>13428400</v>
      </c>
      <c r="H358" s="17">
        <f t="shared" si="197"/>
        <v>13093540</v>
      </c>
      <c r="I358" s="17">
        <f t="shared" si="197"/>
        <v>13174680</v>
      </c>
      <c r="J358" s="2"/>
    </row>
    <row r="359" spans="1:10" outlineLevel="3" x14ac:dyDescent="0.25">
      <c r="A359" s="19" t="s">
        <v>175</v>
      </c>
      <c r="B359" s="16" t="s">
        <v>18</v>
      </c>
      <c r="C359" s="16" t="s">
        <v>9</v>
      </c>
      <c r="D359" s="16" t="s">
        <v>42</v>
      </c>
      <c r="E359" s="16" t="s">
        <v>258</v>
      </c>
      <c r="F359" s="16" t="s">
        <v>71</v>
      </c>
      <c r="G359" s="17">
        <v>13428400</v>
      </c>
      <c r="H359" s="21">
        <v>13093540</v>
      </c>
      <c r="I359" s="21">
        <v>13174680</v>
      </c>
      <c r="J359" s="2"/>
    </row>
    <row r="360" spans="1:10" outlineLevel="4" x14ac:dyDescent="0.25">
      <c r="A360" s="19" t="s">
        <v>259</v>
      </c>
      <c r="B360" s="16" t="s">
        <v>18</v>
      </c>
      <c r="C360" s="16" t="s">
        <v>9</v>
      </c>
      <c r="D360" s="16" t="s">
        <v>42</v>
      </c>
      <c r="E360" s="16" t="s">
        <v>260</v>
      </c>
      <c r="F360" s="16"/>
      <c r="G360" s="17">
        <f t="shared" ref="G360:G361" si="198">G361</f>
        <v>2219220</v>
      </c>
      <c r="H360" s="17">
        <f t="shared" ref="H360:I361" si="199">H361</f>
        <v>2136260</v>
      </c>
      <c r="I360" s="17">
        <f t="shared" si="199"/>
        <v>2155480</v>
      </c>
      <c r="J360" s="2"/>
    </row>
    <row r="361" spans="1:10" ht="30" outlineLevel="5" x14ac:dyDescent="0.25">
      <c r="A361" s="19" t="s">
        <v>68</v>
      </c>
      <c r="B361" s="16" t="s">
        <v>18</v>
      </c>
      <c r="C361" s="16" t="s">
        <v>9</v>
      </c>
      <c r="D361" s="16" t="s">
        <v>42</v>
      </c>
      <c r="E361" s="16" t="s">
        <v>260</v>
      </c>
      <c r="F361" s="16" t="s">
        <v>69</v>
      </c>
      <c r="G361" s="17">
        <f t="shared" si="198"/>
        <v>2219220</v>
      </c>
      <c r="H361" s="17">
        <f t="shared" si="199"/>
        <v>2136260</v>
      </c>
      <c r="I361" s="17">
        <f t="shared" si="199"/>
        <v>2155480</v>
      </c>
      <c r="J361" s="2"/>
    </row>
    <row r="362" spans="1:10" outlineLevel="6" x14ac:dyDescent="0.25">
      <c r="A362" s="19" t="s">
        <v>70</v>
      </c>
      <c r="B362" s="16" t="s">
        <v>18</v>
      </c>
      <c r="C362" s="16" t="s">
        <v>9</v>
      </c>
      <c r="D362" s="16" t="s">
        <v>42</v>
      </c>
      <c r="E362" s="16" t="s">
        <v>260</v>
      </c>
      <c r="F362" s="16" t="s">
        <v>71</v>
      </c>
      <c r="G362" s="17">
        <v>2219220</v>
      </c>
      <c r="H362" s="21">
        <v>2136260</v>
      </c>
      <c r="I362" s="21">
        <v>2155480</v>
      </c>
      <c r="J362" s="2"/>
    </row>
    <row r="363" spans="1:10" outlineLevel="5" x14ac:dyDescent="0.25">
      <c r="A363" s="18" t="s">
        <v>261</v>
      </c>
      <c r="B363" s="16" t="s">
        <v>18</v>
      </c>
      <c r="C363" s="16" t="s">
        <v>9</v>
      </c>
      <c r="D363" s="16" t="s">
        <v>42</v>
      </c>
      <c r="E363" s="16" t="s">
        <v>262</v>
      </c>
      <c r="F363" s="16"/>
      <c r="G363" s="17">
        <f t="shared" ref="G363:G364" si="200">G364</f>
        <v>23224500</v>
      </c>
      <c r="H363" s="17">
        <f t="shared" ref="H363:I364" si="201">H364</f>
        <v>22982820</v>
      </c>
      <c r="I363" s="17">
        <f t="shared" si="201"/>
        <v>23191070</v>
      </c>
      <c r="J363" s="2"/>
    </row>
    <row r="364" spans="1:10" ht="30" outlineLevel="6" x14ac:dyDescent="0.25">
      <c r="A364" s="19" t="s">
        <v>68</v>
      </c>
      <c r="B364" s="16" t="s">
        <v>18</v>
      </c>
      <c r="C364" s="16" t="s">
        <v>9</v>
      </c>
      <c r="D364" s="16" t="s">
        <v>42</v>
      </c>
      <c r="E364" s="16" t="s">
        <v>262</v>
      </c>
      <c r="F364" s="16" t="s">
        <v>69</v>
      </c>
      <c r="G364" s="17">
        <f t="shared" si="200"/>
        <v>23224500</v>
      </c>
      <c r="H364" s="17">
        <f t="shared" si="201"/>
        <v>22982820</v>
      </c>
      <c r="I364" s="17">
        <f t="shared" si="201"/>
        <v>23191070</v>
      </c>
      <c r="J364" s="2"/>
    </row>
    <row r="365" spans="1:10" outlineLevel="3" x14ac:dyDescent="0.25">
      <c r="A365" s="19" t="s">
        <v>70</v>
      </c>
      <c r="B365" s="16" t="s">
        <v>18</v>
      </c>
      <c r="C365" s="16" t="s">
        <v>9</v>
      </c>
      <c r="D365" s="16" t="s">
        <v>42</v>
      </c>
      <c r="E365" s="16" t="s">
        <v>262</v>
      </c>
      <c r="F365" s="16" t="s">
        <v>71</v>
      </c>
      <c r="G365" s="17">
        <v>23224500</v>
      </c>
      <c r="H365" s="21">
        <v>22982820</v>
      </c>
      <c r="I365" s="21">
        <v>23191070</v>
      </c>
      <c r="J365" s="2"/>
    </row>
    <row r="366" spans="1:10" outlineLevel="4" x14ac:dyDescent="0.25">
      <c r="A366" s="18" t="s">
        <v>263</v>
      </c>
      <c r="B366" s="16" t="s">
        <v>18</v>
      </c>
      <c r="C366" s="16" t="s">
        <v>9</v>
      </c>
      <c r="D366" s="16" t="s">
        <v>42</v>
      </c>
      <c r="E366" s="16" t="s">
        <v>264</v>
      </c>
      <c r="F366" s="16"/>
      <c r="G366" s="17">
        <f t="shared" ref="G366:G367" si="202">G367</f>
        <v>100000</v>
      </c>
      <c r="H366" s="17">
        <f t="shared" ref="H366:I367" si="203">H367</f>
        <v>100000</v>
      </c>
      <c r="I366" s="17">
        <f t="shared" si="203"/>
        <v>100000</v>
      </c>
      <c r="J366" s="2"/>
    </row>
    <row r="367" spans="1:10" ht="30" outlineLevel="5" x14ac:dyDescent="0.25">
      <c r="A367" s="19" t="s">
        <v>52</v>
      </c>
      <c r="B367" s="16" t="s">
        <v>18</v>
      </c>
      <c r="C367" s="16" t="s">
        <v>9</v>
      </c>
      <c r="D367" s="16" t="s">
        <v>42</v>
      </c>
      <c r="E367" s="16" t="s">
        <v>264</v>
      </c>
      <c r="F367" s="16" t="s">
        <v>53</v>
      </c>
      <c r="G367" s="17">
        <f t="shared" si="202"/>
        <v>100000</v>
      </c>
      <c r="H367" s="17">
        <f t="shared" si="203"/>
        <v>100000</v>
      </c>
      <c r="I367" s="17">
        <f t="shared" si="203"/>
        <v>100000</v>
      </c>
      <c r="J367" s="2"/>
    </row>
    <row r="368" spans="1:10" ht="30" outlineLevel="6" x14ac:dyDescent="0.25">
      <c r="A368" s="19" t="s">
        <v>54</v>
      </c>
      <c r="B368" s="16" t="s">
        <v>18</v>
      </c>
      <c r="C368" s="16" t="s">
        <v>9</v>
      </c>
      <c r="D368" s="16" t="s">
        <v>42</v>
      </c>
      <c r="E368" s="16" t="s">
        <v>264</v>
      </c>
      <c r="F368" s="16" t="s">
        <v>55</v>
      </c>
      <c r="G368" s="17">
        <v>100000</v>
      </c>
      <c r="H368" s="17">
        <v>100000</v>
      </c>
      <c r="I368" s="17">
        <v>100000</v>
      </c>
      <c r="J368" s="2"/>
    </row>
    <row r="369" spans="1:10" ht="75" outlineLevel="2" x14ac:dyDescent="0.25">
      <c r="A369" s="18" t="s">
        <v>265</v>
      </c>
      <c r="B369" s="16" t="s">
        <v>18</v>
      </c>
      <c r="C369" s="16" t="s">
        <v>9</v>
      </c>
      <c r="D369" s="16" t="s">
        <v>42</v>
      </c>
      <c r="E369" s="16" t="s">
        <v>266</v>
      </c>
      <c r="F369" s="16"/>
      <c r="G369" s="17">
        <f t="shared" ref="G369:G370" si="204">G370</f>
        <v>14840000</v>
      </c>
      <c r="H369" s="17">
        <f t="shared" ref="H369:I370" si="205">H370</f>
        <v>9087550</v>
      </c>
      <c r="I369" s="17">
        <f t="shared" si="205"/>
        <v>9264500</v>
      </c>
      <c r="J369" s="2"/>
    </row>
    <row r="370" spans="1:10" ht="30" outlineLevel="3" x14ac:dyDescent="0.25">
      <c r="A370" s="19" t="s">
        <v>68</v>
      </c>
      <c r="B370" s="16" t="s">
        <v>18</v>
      </c>
      <c r="C370" s="16" t="s">
        <v>9</v>
      </c>
      <c r="D370" s="16" t="s">
        <v>42</v>
      </c>
      <c r="E370" s="16" t="s">
        <v>266</v>
      </c>
      <c r="F370" s="16" t="s">
        <v>69</v>
      </c>
      <c r="G370" s="17">
        <f t="shared" si="204"/>
        <v>14840000</v>
      </c>
      <c r="H370" s="17">
        <f t="shared" si="205"/>
        <v>9087550</v>
      </c>
      <c r="I370" s="17">
        <f t="shared" si="205"/>
        <v>9264500</v>
      </c>
      <c r="J370" s="2"/>
    </row>
    <row r="371" spans="1:10" outlineLevel="4" x14ac:dyDescent="0.25">
      <c r="A371" s="19" t="s">
        <v>70</v>
      </c>
      <c r="B371" s="16" t="s">
        <v>18</v>
      </c>
      <c r="C371" s="16" t="s">
        <v>9</v>
      </c>
      <c r="D371" s="16" t="s">
        <v>42</v>
      </c>
      <c r="E371" s="16" t="s">
        <v>266</v>
      </c>
      <c r="F371" s="16" t="s">
        <v>71</v>
      </c>
      <c r="G371" s="17">
        <v>14840000</v>
      </c>
      <c r="H371" s="21">
        <v>9087550</v>
      </c>
      <c r="I371" s="21">
        <v>9264500</v>
      </c>
      <c r="J371" s="2"/>
    </row>
    <row r="372" spans="1:10" ht="90" outlineLevel="5" x14ac:dyDescent="0.25">
      <c r="A372" s="18" t="s">
        <v>267</v>
      </c>
      <c r="B372" s="16" t="s">
        <v>18</v>
      </c>
      <c r="C372" s="16" t="s">
        <v>9</v>
      </c>
      <c r="D372" s="16" t="s">
        <v>42</v>
      </c>
      <c r="E372" s="16" t="s">
        <v>268</v>
      </c>
      <c r="F372" s="16"/>
      <c r="G372" s="17">
        <f t="shared" ref="G372:G373" si="206">G373</f>
        <v>4388000</v>
      </c>
      <c r="H372" s="17">
        <f t="shared" ref="H372:I373" si="207">H373</f>
        <v>4405000</v>
      </c>
      <c r="I372" s="17">
        <f t="shared" si="207"/>
        <v>4423000</v>
      </c>
      <c r="J372" s="2"/>
    </row>
    <row r="373" spans="1:10" ht="30" outlineLevel="6" x14ac:dyDescent="0.25">
      <c r="A373" s="19" t="s">
        <v>68</v>
      </c>
      <c r="B373" s="16" t="s">
        <v>18</v>
      </c>
      <c r="C373" s="16" t="s">
        <v>9</v>
      </c>
      <c r="D373" s="16" t="s">
        <v>42</v>
      </c>
      <c r="E373" s="16" t="s">
        <v>268</v>
      </c>
      <c r="F373" s="16" t="s">
        <v>69</v>
      </c>
      <c r="G373" s="17">
        <f t="shared" si="206"/>
        <v>4388000</v>
      </c>
      <c r="H373" s="17">
        <f t="shared" si="207"/>
        <v>4405000</v>
      </c>
      <c r="I373" s="17">
        <f t="shared" si="207"/>
        <v>4423000</v>
      </c>
      <c r="J373" s="2"/>
    </row>
    <row r="374" spans="1:10" outlineLevel="4" x14ac:dyDescent="0.25">
      <c r="A374" s="19" t="s">
        <v>70</v>
      </c>
      <c r="B374" s="16" t="s">
        <v>18</v>
      </c>
      <c r="C374" s="16" t="s">
        <v>9</v>
      </c>
      <c r="D374" s="16" t="s">
        <v>42</v>
      </c>
      <c r="E374" s="16" t="s">
        <v>268</v>
      </c>
      <c r="F374" s="16" t="s">
        <v>71</v>
      </c>
      <c r="G374" s="17">
        <v>4388000</v>
      </c>
      <c r="H374" s="21">
        <v>4405000</v>
      </c>
      <c r="I374" s="21">
        <v>4423000</v>
      </c>
      <c r="J374" s="2"/>
    </row>
    <row r="375" spans="1:10" ht="75" outlineLevel="5" x14ac:dyDescent="0.25">
      <c r="A375" s="18" t="s">
        <v>269</v>
      </c>
      <c r="B375" s="16" t="s">
        <v>18</v>
      </c>
      <c r="C375" s="16" t="s">
        <v>9</v>
      </c>
      <c r="D375" s="16" t="s">
        <v>42</v>
      </c>
      <c r="E375" s="16" t="s">
        <v>270</v>
      </c>
      <c r="F375" s="16"/>
      <c r="G375" s="17">
        <f t="shared" ref="G375:G376" si="208">G376</f>
        <v>1200000</v>
      </c>
      <c r="H375" s="17">
        <f t="shared" ref="H375:I376" si="209">H376</f>
        <v>1200000</v>
      </c>
      <c r="I375" s="17">
        <f t="shared" si="209"/>
        <v>1200000</v>
      </c>
      <c r="J375" s="2"/>
    </row>
    <row r="376" spans="1:10" ht="30" outlineLevel="6" x14ac:dyDescent="0.25">
      <c r="A376" s="19" t="s">
        <v>52</v>
      </c>
      <c r="B376" s="16" t="s">
        <v>18</v>
      </c>
      <c r="C376" s="16" t="s">
        <v>9</v>
      </c>
      <c r="D376" s="16" t="s">
        <v>42</v>
      </c>
      <c r="E376" s="16" t="s">
        <v>270</v>
      </c>
      <c r="F376" s="16" t="s">
        <v>53</v>
      </c>
      <c r="G376" s="17">
        <f t="shared" si="208"/>
        <v>1200000</v>
      </c>
      <c r="H376" s="17">
        <f t="shared" si="209"/>
        <v>1200000</v>
      </c>
      <c r="I376" s="17">
        <f t="shared" si="209"/>
        <v>1200000</v>
      </c>
      <c r="J376" s="2"/>
    </row>
    <row r="377" spans="1:10" ht="30" outlineLevel="6" x14ac:dyDescent="0.25">
      <c r="A377" s="19" t="s">
        <v>54</v>
      </c>
      <c r="B377" s="16" t="s">
        <v>18</v>
      </c>
      <c r="C377" s="16" t="s">
        <v>9</v>
      </c>
      <c r="D377" s="16" t="s">
        <v>42</v>
      </c>
      <c r="E377" s="16" t="s">
        <v>270</v>
      </c>
      <c r="F377" s="16" t="s">
        <v>55</v>
      </c>
      <c r="G377" s="17">
        <v>1200000</v>
      </c>
      <c r="H377" s="17">
        <v>1200000</v>
      </c>
      <c r="I377" s="17">
        <v>1200000</v>
      </c>
      <c r="J377" s="2"/>
    </row>
    <row r="378" spans="1:10" ht="45" outlineLevel="4" x14ac:dyDescent="0.25">
      <c r="A378" s="18" t="s">
        <v>271</v>
      </c>
      <c r="B378" s="16" t="s">
        <v>18</v>
      </c>
      <c r="C378" s="16" t="s">
        <v>9</v>
      </c>
      <c r="D378" s="16" t="s">
        <v>42</v>
      </c>
      <c r="E378" s="16" t="s">
        <v>272</v>
      </c>
      <c r="F378" s="16"/>
      <c r="G378" s="17">
        <f t="shared" ref="G378:G379" si="210">G379</f>
        <v>1064040.22</v>
      </c>
      <c r="H378" s="17">
        <f t="shared" ref="H378:I379" si="211">H379</f>
        <v>1630434.78</v>
      </c>
      <c r="I378" s="17">
        <f t="shared" si="211"/>
        <v>2304181.52</v>
      </c>
      <c r="J378" s="2"/>
    </row>
    <row r="379" spans="1:10" ht="30" outlineLevel="5" x14ac:dyDescent="0.25">
      <c r="A379" s="19" t="s">
        <v>68</v>
      </c>
      <c r="B379" s="16" t="s">
        <v>18</v>
      </c>
      <c r="C379" s="16" t="s">
        <v>9</v>
      </c>
      <c r="D379" s="16" t="s">
        <v>42</v>
      </c>
      <c r="E379" s="16" t="s">
        <v>272</v>
      </c>
      <c r="F379" s="16" t="s">
        <v>69</v>
      </c>
      <c r="G379" s="17">
        <f t="shared" si="210"/>
        <v>1064040.22</v>
      </c>
      <c r="H379" s="17">
        <f t="shared" si="211"/>
        <v>1630434.78</v>
      </c>
      <c r="I379" s="17">
        <f t="shared" si="211"/>
        <v>2304181.52</v>
      </c>
      <c r="J379" s="2"/>
    </row>
    <row r="380" spans="1:10" outlineLevel="6" x14ac:dyDescent="0.25">
      <c r="A380" s="19" t="s">
        <v>70</v>
      </c>
      <c r="B380" s="16" t="s">
        <v>18</v>
      </c>
      <c r="C380" s="16" t="s">
        <v>9</v>
      </c>
      <c r="D380" s="16" t="s">
        <v>42</v>
      </c>
      <c r="E380" s="16" t="s">
        <v>272</v>
      </c>
      <c r="F380" s="16" t="s">
        <v>71</v>
      </c>
      <c r="G380" s="17">
        <v>1064040.22</v>
      </c>
      <c r="H380" s="21">
        <v>1630434.78</v>
      </c>
      <c r="I380" s="21">
        <v>2304181.52</v>
      </c>
      <c r="J380" s="2"/>
    </row>
    <row r="381" spans="1:10" outlineLevel="4" x14ac:dyDescent="0.25">
      <c r="A381" s="14" t="s">
        <v>273</v>
      </c>
      <c r="B381" s="15" t="s">
        <v>18</v>
      </c>
      <c r="C381" s="15" t="s">
        <v>9</v>
      </c>
      <c r="D381" s="15" t="s">
        <v>20</v>
      </c>
      <c r="E381" s="16"/>
      <c r="F381" s="16"/>
      <c r="G381" s="17">
        <f>G382+G389+G394</f>
        <v>4068100</v>
      </c>
      <c r="H381" s="17">
        <f>H382+H389+H394</f>
        <v>4148500</v>
      </c>
      <c r="I381" s="17">
        <f>I382+I389+I394</f>
        <v>4235800</v>
      </c>
      <c r="J381" s="2"/>
    </row>
    <row r="382" spans="1:10" ht="30" outlineLevel="5" x14ac:dyDescent="0.25">
      <c r="A382" s="19" t="s">
        <v>50</v>
      </c>
      <c r="B382" s="16" t="s">
        <v>18</v>
      </c>
      <c r="C382" s="16" t="s">
        <v>9</v>
      </c>
      <c r="D382" s="16" t="s">
        <v>20</v>
      </c>
      <c r="E382" s="16" t="s">
        <v>274</v>
      </c>
      <c r="F382" s="16"/>
      <c r="G382" s="17">
        <f>G383+G385+G387</f>
        <v>1741800</v>
      </c>
      <c r="H382" s="17">
        <f t="shared" ref="H382:I382" si="212">H383+H385+H387</f>
        <v>1741800</v>
      </c>
      <c r="I382" s="17">
        <f t="shared" si="212"/>
        <v>1741800</v>
      </c>
      <c r="J382" s="2"/>
    </row>
    <row r="383" spans="1:10" ht="60" outlineLevel="6" x14ac:dyDescent="0.25">
      <c r="A383" s="19" t="s">
        <v>46</v>
      </c>
      <c r="B383" s="16" t="s">
        <v>18</v>
      </c>
      <c r="C383" s="16" t="s">
        <v>9</v>
      </c>
      <c r="D383" s="16" t="s">
        <v>20</v>
      </c>
      <c r="E383" s="16" t="s">
        <v>274</v>
      </c>
      <c r="F383" s="16" t="s">
        <v>47</v>
      </c>
      <c r="G383" s="17">
        <f>G384</f>
        <v>1668077</v>
      </c>
      <c r="H383" s="17">
        <f t="shared" ref="H383:I383" si="213">H384</f>
        <v>1668077</v>
      </c>
      <c r="I383" s="17">
        <f t="shared" si="213"/>
        <v>1668077</v>
      </c>
      <c r="J383" s="2"/>
    </row>
    <row r="384" spans="1:10" ht="30" outlineLevel="6" x14ac:dyDescent="0.25">
      <c r="A384" s="19" t="s">
        <v>48</v>
      </c>
      <c r="B384" s="16" t="s">
        <v>18</v>
      </c>
      <c r="C384" s="16" t="s">
        <v>9</v>
      </c>
      <c r="D384" s="16" t="s">
        <v>20</v>
      </c>
      <c r="E384" s="16" t="s">
        <v>274</v>
      </c>
      <c r="F384" s="16" t="s">
        <v>49</v>
      </c>
      <c r="G384" s="17">
        <v>1668077</v>
      </c>
      <c r="H384" s="17">
        <v>1668077</v>
      </c>
      <c r="I384" s="17">
        <v>1668077</v>
      </c>
      <c r="J384" s="2"/>
    </row>
    <row r="385" spans="1:10" ht="30" outlineLevel="6" x14ac:dyDescent="0.25">
      <c r="A385" s="19" t="s">
        <v>52</v>
      </c>
      <c r="B385" s="16" t="s">
        <v>18</v>
      </c>
      <c r="C385" s="16" t="s">
        <v>9</v>
      </c>
      <c r="D385" s="16" t="s">
        <v>20</v>
      </c>
      <c r="E385" s="16" t="s">
        <v>274</v>
      </c>
      <c r="F385" s="16" t="s">
        <v>53</v>
      </c>
      <c r="G385" s="17">
        <f>G386</f>
        <v>72723</v>
      </c>
      <c r="H385" s="17">
        <f t="shared" ref="H385:I385" si="214">H386</f>
        <v>72723</v>
      </c>
      <c r="I385" s="17">
        <f t="shared" si="214"/>
        <v>72723</v>
      </c>
      <c r="J385" s="2"/>
    </row>
    <row r="386" spans="1:10" ht="30" outlineLevel="3" x14ac:dyDescent="0.25">
      <c r="A386" s="19" t="s">
        <v>54</v>
      </c>
      <c r="B386" s="16" t="s">
        <v>18</v>
      </c>
      <c r="C386" s="16" t="s">
        <v>9</v>
      </c>
      <c r="D386" s="16" t="s">
        <v>20</v>
      </c>
      <c r="E386" s="16" t="s">
        <v>274</v>
      </c>
      <c r="F386" s="16" t="s">
        <v>55</v>
      </c>
      <c r="G386" s="17">
        <v>72723</v>
      </c>
      <c r="H386" s="17">
        <v>72723</v>
      </c>
      <c r="I386" s="17">
        <v>72723</v>
      </c>
      <c r="J386" s="2"/>
    </row>
    <row r="387" spans="1:10" outlineLevel="4" x14ac:dyDescent="0.25">
      <c r="A387" s="19" t="s">
        <v>56</v>
      </c>
      <c r="B387" s="16" t="s">
        <v>18</v>
      </c>
      <c r="C387" s="16" t="s">
        <v>9</v>
      </c>
      <c r="D387" s="16" t="s">
        <v>20</v>
      </c>
      <c r="E387" s="16" t="s">
        <v>274</v>
      </c>
      <c r="F387" s="16" t="s">
        <v>57</v>
      </c>
      <c r="G387" s="17">
        <f>G388</f>
        <v>1000</v>
      </c>
      <c r="H387" s="17">
        <f t="shared" ref="H387:I387" si="215">H388</f>
        <v>1000</v>
      </c>
      <c r="I387" s="17">
        <f t="shared" si="215"/>
        <v>1000</v>
      </c>
      <c r="J387" s="2"/>
    </row>
    <row r="388" spans="1:10" outlineLevel="5" x14ac:dyDescent="0.25">
      <c r="A388" s="19" t="s">
        <v>58</v>
      </c>
      <c r="B388" s="16" t="s">
        <v>18</v>
      </c>
      <c r="C388" s="16" t="s">
        <v>9</v>
      </c>
      <c r="D388" s="16" t="s">
        <v>20</v>
      </c>
      <c r="E388" s="16" t="s">
        <v>274</v>
      </c>
      <c r="F388" s="16" t="s">
        <v>59</v>
      </c>
      <c r="G388" s="17">
        <v>1000</v>
      </c>
      <c r="H388" s="17">
        <v>1000</v>
      </c>
      <c r="I388" s="17">
        <v>1000</v>
      </c>
      <c r="J388" s="2"/>
    </row>
    <row r="389" spans="1:10" ht="30" outlineLevel="6" x14ac:dyDescent="0.25">
      <c r="A389" s="18" t="s">
        <v>111</v>
      </c>
      <c r="B389" s="16" t="s">
        <v>18</v>
      </c>
      <c r="C389" s="16" t="s">
        <v>9</v>
      </c>
      <c r="D389" s="16" t="s">
        <v>20</v>
      </c>
      <c r="E389" s="16" t="s">
        <v>275</v>
      </c>
      <c r="F389" s="16"/>
      <c r="G389" s="17">
        <f>G390+G392</f>
        <v>2200300</v>
      </c>
      <c r="H389" s="17">
        <f t="shared" ref="H389:I389" si="216">H390+H392</f>
        <v>2280700</v>
      </c>
      <c r="I389" s="17">
        <f t="shared" si="216"/>
        <v>2368000</v>
      </c>
      <c r="J389" s="2"/>
    </row>
    <row r="390" spans="1:10" ht="60" outlineLevel="4" x14ac:dyDescent="0.25">
      <c r="A390" s="19" t="s">
        <v>46</v>
      </c>
      <c r="B390" s="16" t="s">
        <v>18</v>
      </c>
      <c r="C390" s="16" t="s">
        <v>9</v>
      </c>
      <c r="D390" s="16" t="s">
        <v>20</v>
      </c>
      <c r="E390" s="16" t="s">
        <v>275</v>
      </c>
      <c r="F390" s="16" t="s">
        <v>47</v>
      </c>
      <c r="G390" s="17">
        <f>G391</f>
        <v>2026000</v>
      </c>
      <c r="H390" s="17">
        <f t="shared" ref="H390:I390" si="217">H391</f>
        <v>2103300</v>
      </c>
      <c r="I390" s="17">
        <f t="shared" si="217"/>
        <v>2187300</v>
      </c>
      <c r="J390" s="2"/>
    </row>
    <row r="391" spans="1:10" ht="30" outlineLevel="5" x14ac:dyDescent="0.25">
      <c r="A391" s="19" t="s">
        <v>48</v>
      </c>
      <c r="B391" s="16" t="s">
        <v>18</v>
      </c>
      <c r="C391" s="16" t="s">
        <v>9</v>
      </c>
      <c r="D391" s="16" t="s">
        <v>20</v>
      </c>
      <c r="E391" s="16" t="s">
        <v>275</v>
      </c>
      <c r="F391" s="16" t="s">
        <v>49</v>
      </c>
      <c r="G391" s="17">
        <v>2026000</v>
      </c>
      <c r="H391" s="17">
        <v>2103300</v>
      </c>
      <c r="I391" s="17">
        <v>2187300</v>
      </c>
      <c r="J391" s="2"/>
    </row>
    <row r="392" spans="1:10" ht="30" outlineLevel="6" x14ac:dyDescent="0.25">
      <c r="A392" s="19" t="s">
        <v>52</v>
      </c>
      <c r="B392" s="16" t="s">
        <v>18</v>
      </c>
      <c r="C392" s="16" t="s">
        <v>9</v>
      </c>
      <c r="D392" s="16" t="s">
        <v>20</v>
      </c>
      <c r="E392" s="16" t="s">
        <v>275</v>
      </c>
      <c r="F392" s="16" t="s">
        <v>53</v>
      </c>
      <c r="G392" s="17">
        <f>G393</f>
        <v>174300</v>
      </c>
      <c r="H392" s="17">
        <f t="shared" ref="H392:I392" si="218">H393</f>
        <v>177400</v>
      </c>
      <c r="I392" s="17">
        <f t="shared" si="218"/>
        <v>180700</v>
      </c>
      <c r="J392" s="2"/>
    </row>
    <row r="393" spans="1:10" ht="30" outlineLevel="4" x14ac:dyDescent="0.25">
      <c r="A393" s="19" t="s">
        <v>54</v>
      </c>
      <c r="B393" s="16" t="s">
        <v>18</v>
      </c>
      <c r="C393" s="16" t="s">
        <v>9</v>
      </c>
      <c r="D393" s="16" t="s">
        <v>20</v>
      </c>
      <c r="E393" s="16" t="s">
        <v>275</v>
      </c>
      <c r="F393" s="16" t="s">
        <v>55</v>
      </c>
      <c r="G393" s="17">
        <v>174300</v>
      </c>
      <c r="H393" s="17">
        <v>177400</v>
      </c>
      <c r="I393" s="17">
        <v>180700</v>
      </c>
      <c r="J393" s="2"/>
    </row>
    <row r="394" spans="1:10" ht="75" outlineLevel="5" x14ac:dyDescent="0.25">
      <c r="A394" s="19" t="s">
        <v>276</v>
      </c>
      <c r="B394" s="16" t="s">
        <v>18</v>
      </c>
      <c r="C394" s="16" t="s">
        <v>9</v>
      </c>
      <c r="D394" s="16" t="s">
        <v>20</v>
      </c>
      <c r="E394" s="16" t="s">
        <v>277</v>
      </c>
      <c r="F394" s="16"/>
      <c r="G394" s="17">
        <f>G395</f>
        <v>126000</v>
      </c>
      <c r="H394" s="17">
        <f t="shared" ref="H394:I395" si="219">H395</f>
        <v>126000</v>
      </c>
      <c r="I394" s="17">
        <f t="shared" si="219"/>
        <v>126000</v>
      </c>
      <c r="J394" s="2"/>
    </row>
    <row r="395" spans="1:10" ht="30" outlineLevel="6" x14ac:dyDescent="0.25">
      <c r="A395" s="19" t="s">
        <v>68</v>
      </c>
      <c r="B395" s="16" t="s">
        <v>18</v>
      </c>
      <c r="C395" s="16" t="s">
        <v>9</v>
      </c>
      <c r="D395" s="16" t="s">
        <v>20</v>
      </c>
      <c r="E395" s="16" t="s">
        <v>277</v>
      </c>
      <c r="F395" s="16" t="s">
        <v>69</v>
      </c>
      <c r="G395" s="17">
        <f>G396</f>
        <v>126000</v>
      </c>
      <c r="H395" s="17">
        <f t="shared" si="219"/>
        <v>126000</v>
      </c>
      <c r="I395" s="17">
        <f t="shared" si="219"/>
        <v>126000</v>
      </c>
      <c r="J395" s="2"/>
    </row>
    <row r="396" spans="1:10" outlineLevel="4" x14ac:dyDescent="0.25">
      <c r="A396" s="19" t="s">
        <v>175</v>
      </c>
      <c r="B396" s="16" t="s">
        <v>18</v>
      </c>
      <c r="C396" s="16" t="s">
        <v>9</v>
      </c>
      <c r="D396" s="16" t="s">
        <v>20</v>
      </c>
      <c r="E396" s="16" t="s">
        <v>277</v>
      </c>
      <c r="F396" s="16" t="s">
        <v>71</v>
      </c>
      <c r="G396" s="17">
        <v>126000</v>
      </c>
      <c r="H396" s="17">
        <v>126000</v>
      </c>
      <c r="I396" s="17">
        <v>126000</v>
      </c>
      <c r="J396" s="2"/>
    </row>
    <row r="397" spans="1:10" outlineLevel="5" x14ac:dyDescent="0.25">
      <c r="A397" s="11" t="s">
        <v>171</v>
      </c>
      <c r="B397" s="15" t="s">
        <v>18</v>
      </c>
      <c r="C397" s="15" t="s">
        <v>21</v>
      </c>
      <c r="D397" s="16"/>
      <c r="E397" s="16"/>
      <c r="F397" s="16"/>
      <c r="G397" s="23">
        <f t="shared" ref="G397:G398" si="220">G398</f>
        <v>200000</v>
      </c>
      <c r="H397" s="23">
        <f t="shared" ref="H397:I398" si="221">H398</f>
        <v>200000</v>
      </c>
      <c r="I397" s="23">
        <f t="shared" si="221"/>
        <v>200000</v>
      </c>
      <c r="J397" s="2"/>
    </row>
    <row r="398" spans="1:10" outlineLevel="6" x14ac:dyDescent="0.25">
      <c r="A398" s="14" t="s">
        <v>172</v>
      </c>
      <c r="B398" s="15" t="s">
        <v>18</v>
      </c>
      <c r="C398" s="15" t="s">
        <v>21</v>
      </c>
      <c r="D398" s="15" t="s">
        <v>4</v>
      </c>
      <c r="E398" s="16"/>
      <c r="F398" s="16"/>
      <c r="G398" s="17">
        <f t="shared" si="220"/>
        <v>200000</v>
      </c>
      <c r="H398" s="17">
        <f t="shared" si="221"/>
        <v>200000</v>
      </c>
      <c r="I398" s="17">
        <f t="shared" si="221"/>
        <v>200000</v>
      </c>
      <c r="J398" s="2"/>
    </row>
    <row r="399" spans="1:10" ht="45" outlineLevel="6" x14ac:dyDescent="0.25">
      <c r="A399" s="19" t="s">
        <v>278</v>
      </c>
      <c r="B399" s="16" t="s">
        <v>18</v>
      </c>
      <c r="C399" s="16" t="s">
        <v>21</v>
      </c>
      <c r="D399" s="16" t="s">
        <v>4</v>
      </c>
      <c r="E399" s="16" t="s">
        <v>279</v>
      </c>
      <c r="F399" s="16"/>
      <c r="G399" s="17">
        <f>G400+G402</f>
        <v>200000</v>
      </c>
      <c r="H399" s="17">
        <f t="shared" ref="H399:I399" si="222">H400+H402</f>
        <v>200000</v>
      </c>
      <c r="I399" s="17">
        <f t="shared" si="222"/>
        <v>200000</v>
      </c>
      <c r="J399" s="2"/>
    </row>
    <row r="400" spans="1:10" ht="60" outlineLevel="6" x14ac:dyDescent="0.25">
      <c r="A400" s="19" t="s">
        <v>46</v>
      </c>
      <c r="B400" s="16" t="s">
        <v>18</v>
      </c>
      <c r="C400" s="16" t="s">
        <v>21</v>
      </c>
      <c r="D400" s="16" t="s">
        <v>4</v>
      </c>
      <c r="E400" s="16" t="s">
        <v>279</v>
      </c>
      <c r="F400" s="16" t="s">
        <v>47</v>
      </c>
      <c r="G400" s="17">
        <f>G401</f>
        <v>150000</v>
      </c>
      <c r="H400" s="17">
        <f t="shared" ref="H400:I400" si="223">H401</f>
        <v>150000</v>
      </c>
      <c r="I400" s="17">
        <f t="shared" si="223"/>
        <v>150000</v>
      </c>
      <c r="J400" s="2"/>
    </row>
    <row r="401" spans="1:10" ht="30" outlineLevel="6" x14ac:dyDescent="0.25">
      <c r="A401" s="19" t="s">
        <v>48</v>
      </c>
      <c r="B401" s="16" t="s">
        <v>18</v>
      </c>
      <c r="C401" s="16" t="s">
        <v>21</v>
      </c>
      <c r="D401" s="16" t="s">
        <v>4</v>
      </c>
      <c r="E401" s="16" t="s">
        <v>279</v>
      </c>
      <c r="F401" s="16" t="s">
        <v>49</v>
      </c>
      <c r="G401" s="17">
        <v>150000</v>
      </c>
      <c r="H401" s="17">
        <v>150000</v>
      </c>
      <c r="I401" s="17">
        <v>150000</v>
      </c>
      <c r="J401" s="2"/>
    </row>
    <row r="402" spans="1:10" ht="30" outlineLevel="6" x14ac:dyDescent="0.25">
      <c r="A402" s="19" t="s">
        <v>52</v>
      </c>
      <c r="B402" s="16" t="s">
        <v>18</v>
      </c>
      <c r="C402" s="16" t="s">
        <v>21</v>
      </c>
      <c r="D402" s="16" t="s">
        <v>4</v>
      </c>
      <c r="E402" s="16" t="s">
        <v>279</v>
      </c>
      <c r="F402" s="16" t="s">
        <v>53</v>
      </c>
      <c r="G402" s="17">
        <f>G403</f>
        <v>50000</v>
      </c>
      <c r="H402" s="17">
        <f t="shared" ref="H402:I402" si="224">H403</f>
        <v>50000</v>
      </c>
      <c r="I402" s="17">
        <f t="shared" si="224"/>
        <v>50000</v>
      </c>
      <c r="J402" s="2"/>
    </row>
    <row r="403" spans="1:10" ht="30" outlineLevel="3" x14ac:dyDescent="0.25">
      <c r="A403" s="19" t="s">
        <v>54</v>
      </c>
      <c r="B403" s="16" t="s">
        <v>18</v>
      </c>
      <c r="C403" s="16" t="s">
        <v>21</v>
      </c>
      <c r="D403" s="16" t="s">
        <v>4</v>
      </c>
      <c r="E403" s="16" t="s">
        <v>279</v>
      </c>
      <c r="F403" s="16" t="s">
        <v>55</v>
      </c>
      <c r="G403" s="17">
        <v>50000</v>
      </c>
      <c r="H403" s="17">
        <v>50000</v>
      </c>
      <c r="I403" s="17">
        <v>50000</v>
      </c>
      <c r="J403" s="2"/>
    </row>
    <row r="404" spans="1:10" ht="29.25" outlineLevel="4" x14ac:dyDescent="0.25">
      <c r="A404" s="7" t="s">
        <v>280</v>
      </c>
      <c r="B404" s="8" t="s">
        <v>23</v>
      </c>
      <c r="C404" s="9"/>
      <c r="D404" s="9"/>
      <c r="E404" s="9"/>
      <c r="F404" s="9"/>
      <c r="G404" s="10">
        <f>G405+G421+G429</f>
        <v>4042600</v>
      </c>
      <c r="H404" s="10">
        <f t="shared" ref="H404:I404" si="225">H405+H421+H429</f>
        <v>3898600</v>
      </c>
      <c r="I404" s="10">
        <f t="shared" si="225"/>
        <v>3898600</v>
      </c>
      <c r="J404" s="2"/>
    </row>
    <row r="405" spans="1:10" outlineLevel="5" x14ac:dyDescent="0.25">
      <c r="A405" s="11" t="s">
        <v>41</v>
      </c>
      <c r="B405" s="12" t="s">
        <v>23</v>
      </c>
      <c r="C405" s="12" t="s">
        <v>42</v>
      </c>
      <c r="D405" s="16"/>
      <c r="E405" s="16"/>
      <c r="F405" s="16"/>
      <c r="G405" s="17">
        <f>G406</f>
        <v>3271600</v>
      </c>
      <c r="H405" s="17">
        <f t="shared" ref="H405:I405" si="226">H406</f>
        <v>3271600</v>
      </c>
      <c r="I405" s="17">
        <f t="shared" si="226"/>
        <v>3271600</v>
      </c>
      <c r="J405" s="2"/>
    </row>
    <row r="406" spans="1:10" outlineLevel="6" x14ac:dyDescent="0.25">
      <c r="A406" s="14" t="s">
        <v>65</v>
      </c>
      <c r="B406" s="15" t="s">
        <v>23</v>
      </c>
      <c r="C406" s="15" t="s">
        <v>42</v>
      </c>
      <c r="D406" s="15" t="s">
        <v>22</v>
      </c>
      <c r="E406" s="16"/>
      <c r="F406" s="16"/>
      <c r="G406" s="17">
        <f>G407+G415+G418+G412</f>
        <v>3271600</v>
      </c>
      <c r="H406" s="17">
        <f t="shared" ref="H406:I406" si="227">H407+H415+H418+H412</f>
        <v>3271600</v>
      </c>
      <c r="I406" s="17">
        <f t="shared" si="227"/>
        <v>3271600</v>
      </c>
      <c r="J406" s="2"/>
    </row>
    <row r="407" spans="1:10" ht="30" outlineLevel="1" x14ac:dyDescent="0.25">
      <c r="A407" s="19" t="s">
        <v>50</v>
      </c>
      <c r="B407" s="16" t="s">
        <v>23</v>
      </c>
      <c r="C407" s="16" t="s">
        <v>42</v>
      </c>
      <c r="D407" s="16" t="s">
        <v>22</v>
      </c>
      <c r="E407" s="16" t="s">
        <v>51</v>
      </c>
      <c r="F407" s="16"/>
      <c r="G407" s="17">
        <f>G408+G410</f>
        <v>2396600</v>
      </c>
      <c r="H407" s="17">
        <f t="shared" ref="H407:I407" si="228">H408+H410</f>
        <v>2396600</v>
      </c>
      <c r="I407" s="17">
        <f t="shared" si="228"/>
        <v>2396600</v>
      </c>
      <c r="J407" s="2"/>
    </row>
    <row r="408" spans="1:10" ht="60" outlineLevel="2" x14ac:dyDescent="0.25">
      <c r="A408" s="19" t="s">
        <v>46</v>
      </c>
      <c r="B408" s="16" t="s">
        <v>23</v>
      </c>
      <c r="C408" s="16" t="s">
        <v>42</v>
      </c>
      <c r="D408" s="16" t="s">
        <v>22</v>
      </c>
      <c r="E408" s="16" t="s">
        <v>51</v>
      </c>
      <c r="F408" s="16" t="s">
        <v>47</v>
      </c>
      <c r="G408" s="17">
        <f>G409</f>
        <v>2308256</v>
      </c>
      <c r="H408" s="17">
        <f t="shared" ref="H408:I408" si="229">H409</f>
        <v>2308256</v>
      </c>
      <c r="I408" s="17">
        <f t="shared" si="229"/>
        <v>2308256</v>
      </c>
      <c r="J408" s="2"/>
    </row>
    <row r="409" spans="1:10" ht="30" outlineLevel="3" x14ac:dyDescent="0.25">
      <c r="A409" s="19" t="s">
        <v>48</v>
      </c>
      <c r="B409" s="16" t="s">
        <v>23</v>
      </c>
      <c r="C409" s="16" t="s">
        <v>42</v>
      </c>
      <c r="D409" s="16" t="s">
        <v>22</v>
      </c>
      <c r="E409" s="16" t="s">
        <v>51</v>
      </c>
      <c r="F409" s="16" t="s">
        <v>49</v>
      </c>
      <c r="G409" s="17">
        <v>2308256</v>
      </c>
      <c r="H409" s="17">
        <v>2308256</v>
      </c>
      <c r="I409" s="17">
        <v>2308256</v>
      </c>
      <c r="J409" s="2"/>
    </row>
    <row r="410" spans="1:10" ht="30" outlineLevel="4" x14ac:dyDescent="0.25">
      <c r="A410" s="19" t="s">
        <v>52</v>
      </c>
      <c r="B410" s="16" t="s">
        <v>23</v>
      </c>
      <c r="C410" s="16" t="s">
        <v>42</v>
      </c>
      <c r="D410" s="16" t="s">
        <v>22</v>
      </c>
      <c r="E410" s="16" t="s">
        <v>51</v>
      </c>
      <c r="F410" s="16" t="s">
        <v>53</v>
      </c>
      <c r="G410" s="17">
        <f>G411</f>
        <v>88344</v>
      </c>
      <c r="H410" s="17">
        <f t="shared" ref="H410:I410" si="230">H411</f>
        <v>88344</v>
      </c>
      <c r="I410" s="17">
        <f t="shared" si="230"/>
        <v>88344</v>
      </c>
      <c r="J410" s="2"/>
    </row>
    <row r="411" spans="1:10" ht="30" outlineLevel="5" x14ac:dyDescent="0.25">
      <c r="A411" s="19" t="s">
        <v>54</v>
      </c>
      <c r="B411" s="16" t="s">
        <v>23</v>
      </c>
      <c r="C411" s="16" t="s">
        <v>42</v>
      </c>
      <c r="D411" s="16" t="s">
        <v>22</v>
      </c>
      <c r="E411" s="16" t="s">
        <v>51</v>
      </c>
      <c r="F411" s="16" t="s">
        <v>55</v>
      </c>
      <c r="G411" s="17">
        <v>88344</v>
      </c>
      <c r="H411" s="17">
        <v>88344</v>
      </c>
      <c r="I411" s="17">
        <v>88344</v>
      </c>
      <c r="J411" s="2"/>
    </row>
    <row r="412" spans="1:10" ht="30" outlineLevel="6" x14ac:dyDescent="0.25">
      <c r="A412" s="19" t="s">
        <v>228</v>
      </c>
      <c r="B412" s="16" t="s">
        <v>23</v>
      </c>
      <c r="C412" s="16" t="s">
        <v>42</v>
      </c>
      <c r="D412" s="16" t="s">
        <v>22</v>
      </c>
      <c r="E412" s="16" t="s">
        <v>281</v>
      </c>
      <c r="F412" s="16"/>
      <c r="G412" s="17">
        <f>G413</f>
        <v>70000</v>
      </c>
      <c r="H412" s="17">
        <f t="shared" ref="H412:I413" si="231">H413</f>
        <v>70000</v>
      </c>
      <c r="I412" s="17">
        <f t="shared" si="231"/>
        <v>70000</v>
      </c>
      <c r="J412" s="2"/>
    </row>
    <row r="413" spans="1:10" ht="30" outlineLevel="4" x14ac:dyDescent="0.25">
      <c r="A413" s="19" t="s">
        <v>52</v>
      </c>
      <c r="B413" s="16" t="s">
        <v>23</v>
      </c>
      <c r="C413" s="16" t="s">
        <v>42</v>
      </c>
      <c r="D413" s="16" t="s">
        <v>22</v>
      </c>
      <c r="E413" s="16" t="s">
        <v>281</v>
      </c>
      <c r="F413" s="16" t="s">
        <v>53</v>
      </c>
      <c r="G413" s="17">
        <f>G414</f>
        <v>70000</v>
      </c>
      <c r="H413" s="17">
        <f t="shared" si="231"/>
        <v>70000</v>
      </c>
      <c r="I413" s="17">
        <f t="shared" si="231"/>
        <v>70000</v>
      </c>
      <c r="J413" s="2"/>
    </row>
    <row r="414" spans="1:10" ht="30" outlineLevel="5" x14ac:dyDescent="0.25">
      <c r="A414" s="19" t="s">
        <v>54</v>
      </c>
      <c r="B414" s="16" t="s">
        <v>23</v>
      </c>
      <c r="C414" s="16" t="s">
        <v>42</v>
      </c>
      <c r="D414" s="16" t="s">
        <v>22</v>
      </c>
      <c r="E414" s="16" t="s">
        <v>281</v>
      </c>
      <c r="F414" s="16" t="s">
        <v>55</v>
      </c>
      <c r="G414" s="17">
        <v>70000</v>
      </c>
      <c r="H414" s="17">
        <v>70000</v>
      </c>
      <c r="I414" s="17">
        <v>70000</v>
      </c>
      <c r="J414" s="2"/>
    </row>
    <row r="415" spans="1:10" ht="30" outlineLevel="6" x14ac:dyDescent="0.25">
      <c r="A415" s="19" t="s">
        <v>282</v>
      </c>
      <c r="B415" s="16" t="s">
        <v>23</v>
      </c>
      <c r="C415" s="16" t="s">
        <v>42</v>
      </c>
      <c r="D415" s="16" t="s">
        <v>22</v>
      </c>
      <c r="E415" s="16" t="s">
        <v>283</v>
      </c>
      <c r="F415" s="16"/>
      <c r="G415" s="17">
        <f t="shared" ref="G415:G416" si="232">G416</f>
        <v>176000</v>
      </c>
      <c r="H415" s="17">
        <f t="shared" ref="H415:I416" si="233">H416</f>
        <v>176000</v>
      </c>
      <c r="I415" s="17">
        <f t="shared" si="233"/>
        <v>176000</v>
      </c>
      <c r="J415" s="2"/>
    </row>
    <row r="416" spans="1:10" ht="30" outlineLevel="5" x14ac:dyDescent="0.25">
      <c r="A416" s="19" t="s">
        <v>52</v>
      </c>
      <c r="B416" s="16" t="s">
        <v>23</v>
      </c>
      <c r="C416" s="16" t="s">
        <v>42</v>
      </c>
      <c r="D416" s="16" t="s">
        <v>22</v>
      </c>
      <c r="E416" s="16" t="s">
        <v>283</v>
      </c>
      <c r="F416" s="16" t="s">
        <v>53</v>
      </c>
      <c r="G416" s="17">
        <f t="shared" si="232"/>
        <v>176000</v>
      </c>
      <c r="H416" s="17">
        <f t="shared" si="233"/>
        <v>176000</v>
      </c>
      <c r="I416" s="17">
        <f t="shared" si="233"/>
        <v>176000</v>
      </c>
      <c r="J416" s="2"/>
    </row>
    <row r="417" spans="1:10" ht="30" outlineLevel="6" x14ac:dyDescent="0.25">
      <c r="A417" s="19" t="s">
        <v>54</v>
      </c>
      <c r="B417" s="16" t="s">
        <v>23</v>
      </c>
      <c r="C417" s="16" t="s">
        <v>42</v>
      </c>
      <c r="D417" s="16" t="s">
        <v>22</v>
      </c>
      <c r="E417" s="16" t="s">
        <v>283</v>
      </c>
      <c r="F417" s="16" t="s">
        <v>55</v>
      </c>
      <c r="G417" s="17">
        <v>176000</v>
      </c>
      <c r="H417" s="17">
        <v>176000</v>
      </c>
      <c r="I417" s="17">
        <v>176000</v>
      </c>
      <c r="J417" s="2"/>
    </row>
    <row r="418" spans="1:10" ht="75" x14ac:dyDescent="0.25">
      <c r="A418" s="46" t="s">
        <v>284</v>
      </c>
      <c r="B418" s="16" t="s">
        <v>23</v>
      </c>
      <c r="C418" s="16" t="s">
        <v>42</v>
      </c>
      <c r="D418" s="16" t="s">
        <v>22</v>
      </c>
      <c r="E418" s="16" t="s">
        <v>285</v>
      </c>
      <c r="F418" s="16"/>
      <c r="G418" s="17">
        <f>G419</f>
        <v>629000</v>
      </c>
      <c r="H418" s="17">
        <f t="shared" ref="H418:I419" si="234">H419</f>
        <v>629000</v>
      </c>
      <c r="I418" s="17">
        <f t="shared" si="234"/>
        <v>629000</v>
      </c>
      <c r="J418" s="2"/>
    </row>
    <row r="419" spans="1:10" ht="30" outlineLevel="1" x14ac:dyDescent="0.25">
      <c r="A419" s="19" t="s">
        <v>52</v>
      </c>
      <c r="B419" s="16" t="s">
        <v>23</v>
      </c>
      <c r="C419" s="16" t="s">
        <v>42</v>
      </c>
      <c r="D419" s="16" t="s">
        <v>22</v>
      </c>
      <c r="E419" s="16" t="s">
        <v>285</v>
      </c>
      <c r="F419" s="16" t="s">
        <v>53</v>
      </c>
      <c r="G419" s="17">
        <f>G420</f>
        <v>629000</v>
      </c>
      <c r="H419" s="17">
        <f t="shared" si="234"/>
        <v>629000</v>
      </c>
      <c r="I419" s="17">
        <f t="shared" si="234"/>
        <v>629000</v>
      </c>
      <c r="J419" s="2"/>
    </row>
    <row r="420" spans="1:10" ht="30" outlineLevel="2" x14ac:dyDescent="0.25">
      <c r="A420" s="19" t="s">
        <v>54</v>
      </c>
      <c r="B420" s="16" t="s">
        <v>23</v>
      </c>
      <c r="C420" s="16" t="s">
        <v>42</v>
      </c>
      <c r="D420" s="16" t="s">
        <v>22</v>
      </c>
      <c r="E420" s="16" t="s">
        <v>285</v>
      </c>
      <c r="F420" s="16" t="s">
        <v>55</v>
      </c>
      <c r="G420" s="17">
        <v>629000</v>
      </c>
      <c r="H420" s="17">
        <v>629000</v>
      </c>
      <c r="I420" s="17">
        <v>629000</v>
      </c>
      <c r="J420" s="2"/>
    </row>
    <row r="421" spans="1:10" outlineLevel="3" x14ac:dyDescent="0.25">
      <c r="A421" s="11" t="s">
        <v>91</v>
      </c>
      <c r="B421" s="15" t="s">
        <v>23</v>
      </c>
      <c r="C421" s="15" t="s">
        <v>20</v>
      </c>
      <c r="D421" s="16"/>
      <c r="E421" s="16"/>
      <c r="F421" s="16"/>
      <c r="G421" s="17">
        <f t="shared" ref="G421:G424" si="235">G422</f>
        <v>764000</v>
      </c>
      <c r="H421" s="17">
        <f t="shared" ref="H421:I424" si="236">H422</f>
        <v>620000</v>
      </c>
      <c r="I421" s="17">
        <f t="shared" si="236"/>
        <v>620000</v>
      </c>
      <c r="J421" s="2"/>
    </row>
    <row r="422" spans="1:10" outlineLevel="4" x14ac:dyDescent="0.25">
      <c r="A422" s="14" t="s">
        <v>110</v>
      </c>
      <c r="B422" s="15" t="s">
        <v>23</v>
      </c>
      <c r="C422" s="15" t="s">
        <v>20</v>
      </c>
      <c r="D422" s="15" t="s">
        <v>10</v>
      </c>
      <c r="E422" s="16"/>
      <c r="F422" s="16"/>
      <c r="G422" s="17">
        <f>G423+G426</f>
        <v>764000</v>
      </c>
      <c r="H422" s="17">
        <f t="shared" ref="H422:I422" si="237">H423+H426</f>
        <v>620000</v>
      </c>
      <c r="I422" s="17">
        <f t="shared" si="237"/>
        <v>620000</v>
      </c>
      <c r="J422" s="2"/>
    </row>
    <row r="423" spans="1:10" outlineLevel="5" x14ac:dyDescent="0.25">
      <c r="A423" s="19" t="s">
        <v>286</v>
      </c>
      <c r="B423" s="16" t="s">
        <v>23</v>
      </c>
      <c r="C423" s="16" t="s">
        <v>20</v>
      </c>
      <c r="D423" s="16" t="s">
        <v>10</v>
      </c>
      <c r="E423" s="16" t="s">
        <v>287</v>
      </c>
      <c r="F423" s="16"/>
      <c r="G423" s="17">
        <f t="shared" si="235"/>
        <v>400000</v>
      </c>
      <c r="H423" s="17">
        <f t="shared" si="236"/>
        <v>400000</v>
      </c>
      <c r="I423" s="17">
        <f t="shared" si="236"/>
        <v>400000</v>
      </c>
      <c r="J423" s="2"/>
    </row>
    <row r="424" spans="1:10" ht="30" outlineLevel="6" x14ac:dyDescent="0.25">
      <c r="A424" s="19" t="s">
        <v>52</v>
      </c>
      <c r="B424" s="16" t="s">
        <v>23</v>
      </c>
      <c r="C424" s="16" t="s">
        <v>20</v>
      </c>
      <c r="D424" s="16" t="s">
        <v>10</v>
      </c>
      <c r="E424" s="16" t="s">
        <v>287</v>
      </c>
      <c r="F424" s="16" t="s">
        <v>53</v>
      </c>
      <c r="G424" s="17">
        <f t="shared" si="235"/>
        <v>400000</v>
      </c>
      <c r="H424" s="17">
        <f t="shared" si="236"/>
        <v>400000</v>
      </c>
      <c r="I424" s="17">
        <f t="shared" si="236"/>
        <v>400000</v>
      </c>
      <c r="J424" s="2"/>
    </row>
    <row r="425" spans="1:10" ht="30" outlineLevel="6" x14ac:dyDescent="0.25">
      <c r="A425" s="19" t="s">
        <v>54</v>
      </c>
      <c r="B425" s="16" t="s">
        <v>23</v>
      </c>
      <c r="C425" s="16" t="s">
        <v>20</v>
      </c>
      <c r="D425" s="16" t="s">
        <v>10</v>
      </c>
      <c r="E425" s="16" t="s">
        <v>287</v>
      </c>
      <c r="F425" s="16" t="s">
        <v>55</v>
      </c>
      <c r="G425" s="17">
        <v>400000</v>
      </c>
      <c r="H425" s="17">
        <v>400000</v>
      </c>
      <c r="I425" s="17">
        <v>400000</v>
      </c>
      <c r="J425" s="2"/>
    </row>
    <row r="426" spans="1:10" ht="75" outlineLevel="6" x14ac:dyDescent="0.25">
      <c r="A426" s="46" t="s">
        <v>284</v>
      </c>
      <c r="B426" s="16" t="s">
        <v>23</v>
      </c>
      <c r="C426" s="16" t="s">
        <v>20</v>
      </c>
      <c r="D426" s="16" t="s">
        <v>10</v>
      </c>
      <c r="E426" s="16" t="s">
        <v>285</v>
      </c>
      <c r="F426" s="16"/>
      <c r="G426" s="17">
        <f t="shared" ref="G426:G427" si="238">G427</f>
        <v>364000</v>
      </c>
      <c r="H426" s="17">
        <f t="shared" ref="H426:I427" si="239">H427</f>
        <v>220000</v>
      </c>
      <c r="I426" s="17">
        <f t="shared" si="239"/>
        <v>220000</v>
      </c>
      <c r="J426" s="2"/>
    </row>
    <row r="427" spans="1:10" ht="30" outlineLevel="6" x14ac:dyDescent="0.25">
      <c r="A427" s="19" t="s">
        <v>52</v>
      </c>
      <c r="B427" s="16" t="s">
        <v>23</v>
      </c>
      <c r="C427" s="16" t="s">
        <v>20</v>
      </c>
      <c r="D427" s="16" t="s">
        <v>10</v>
      </c>
      <c r="E427" s="16" t="s">
        <v>285</v>
      </c>
      <c r="F427" s="16" t="s">
        <v>53</v>
      </c>
      <c r="G427" s="17">
        <f t="shared" si="238"/>
        <v>364000</v>
      </c>
      <c r="H427" s="17">
        <f t="shared" si="239"/>
        <v>220000</v>
      </c>
      <c r="I427" s="17">
        <f t="shared" si="239"/>
        <v>220000</v>
      </c>
      <c r="J427" s="2"/>
    </row>
    <row r="428" spans="1:10" ht="30" outlineLevel="6" x14ac:dyDescent="0.25">
      <c r="A428" s="19" t="s">
        <v>54</v>
      </c>
      <c r="B428" s="16" t="s">
        <v>23</v>
      </c>
      <c r="C428" s="16" t="s">
        <v>20</v>
      </c>
      <c r="D428" s="16" t="s">
        <v>10</v>
      </c>
      <c r="E428" s="16" t="s">
        <v>285</v>
      </c>
      <c r="F428" s="16" t="s">
        <v>55</v>
      </c>
      <c r="G428" s="17">
        <v>364000</v>
      </c>
      <c r="H428" s="17">
        <v>220000</v>
      </c>
      <c r="I428" s="17">
        <v>220000</v>
      </c>
      <c r="J428" s="2"/>
    </row>
    <row r="429" spans="1:10" outlineLevel="6" x14ac:dyDescent="0.25">
      <c r="A429" s="11" t="s">
        <v>117</v>
      </c>
      <c r="B429" s="15" t="s">
        <v>23</v>
      </c>
      <c r="C429" s="15" t="s">
        <v>11</v>
      </c>
      <c r="D429" s="16"/>
      <c r="E429" s="16"/>
      <c r="F429" s="16"/>
      <c r="G429" s="17">
        <f t="shared" ref="G429:G432" si="240">G430</f>
        <v>7000</v>
      </c>
      <c r="H429" s="17">
        <f t="shared" ref="H429:I432" si="241">H430</f>
        <v>7000</v>
      </c>
      <c r="I429" s="17">
        <f t="shared" si="241"/>
        <v>7000</v>
      </c>
      <c r="J429" s="2"/>
    </row>
    <row r="430" spans="1:10" outlineLevel="3" x14ac:dyDescent="0.25">
      <c r="A430" s="14" t="s">
        <v>118</v>
      </c>
      <c r="B430" s="15" t="s">
        <v>23</v>
      </c>
      <c r="C430" s="15" t="s">
        <v>11</v>
      </c>
      <c r="D430" s="15" t="s">
        <v>42</v>
      </c>
      <c r="E430" s="16"/>
      <c r="F430" s="16"/>
      <c r="G430" s="17">
        <f t="shared" si="240"/>
        <v>7000</v>
      </c>
      <c r="H430" s="17">
        <f t="shared" si="241"/>
        <v>7000</v>
      </c>
      <c r="I430" s="17">
        <f t="shared" si="241"/>
        <v>7000</v>
      </c>
      <c r="J430" s="2"/>
    </row>
    <row r="431" spans="1:10" ht="30" outlineLevel="4" x14ac:dyDescent="0.25">
      <c r="A431" s="19" t="s">
        <v>282</v>
      </c>
      <c r="B431" s="16" t="s">
        <v>23</v>
      </c>
      <c r="C431" s="16" t="s">
        <v>11</v>
      </c>
      <c r="D431" s="16" t="s">
        <v>42</v>
      </c>
      <c r="E431" s="16" t="s">
        <v>283</v>
      </c>
      <c r="F431" s="16"/>
      <c r="G431" s="17">
        <f t="shared" si="240"/>
        <v>7000</v>
      </c>
      <c r="H431" s="17">
        <f t="shared" si="241"/>
        <v>7000</v>
      </c>
      <c r="I431" s="17">
        <f t="shared" si="241"/>
        <v>7000</v>
      </c>
      <c r="J431" s="2"/>
    </row>
    <row r="432" spans="1:10" ht="30" outlineLevel="5" x14ac:dyDescent="0.25">
      <c r="A432" s="19" t="s">
        <v>52</v>
      </c>
      <c r="B432" s="16" t="s">
        <v>23</v>
      </c>
      <c r="C432" s="16" t="s">
        <v>11</v>
      </c>
      <c r="D432" s="16" t="s">
        <v>42</v>
      </c>
      <c r="E432" s="16" t="s">
        <v>283</v>
      </c>
      <c r="F432" s="16" t="s">
        <v>53</v>
      </c>
      <c r="G432" s="17">
        <f t="shared" si="240"/>
        <v>7000</v>
      </c>
      <c r="H432" s="17">
        <f t="shared" si="241"/>
        <v>7000</v>
      </c>
      <c r="I432" s="17">
        <f t="shared" si="241"/>
        <v>7000</v>
      </c>
      <c r="J432" s="2"/>
    </row>
    <row r="433" spans="1:10" ht="30" outlineLevel="6" x14ac:dyDescent="0.25">
      <c r="A433" s="19" t="s">
        <v>54</v>
      </c>
      <c r="B433" s="16" t="s">
        <v>23</v>
      </c>
      <c r="C433" s="16" t="s">
        <v>11</v>
      </c>
      <c r="D433" s="16" t="s">
        <v>42</v>
      </c>
      <c r="E433" s="16" t="s">
        <v>283</v>
      </c>
      <c r="F433" s="16" t="s">
        <v>55</v>
      </c>
      <c r="G433" s="17">
        <v>7000</v>
      </c>
      <c r="H433" s="17">
        <v>7000</v>
      </c>
      <c r="I433" s="17">
        <v>7000</v>
      </c>
      <c r="J433" s="2"/>
    </row>
    <row r="434" spans="1:10" outlineLevel="5" x14ac:dyDescent="0.25">
      <c r="A434" s="7" t="s">
        <v>290</v>
      </c>
      <c r="B434" s="9"/>
      <c r="C434" s="9"/>
      <c r="D434" s="9"/>
      <c r="E434" s="9"/>
      <c r="F434" s="9"/>
      <c r="G434" s="10">
        <f>G12+G178+G283+G300+G314+G341+G404</f>
        <v>614978471.63000011</v>
      </c>
      <c r="H434" s="10">
        <f>H12+H178+H283+H300+H314+H341+H404</f>
        <v>629690119.8499999</v>
      </c>
      <c r="I434" s="10">
        <f>I12+I178+I283+I300+I314+I341+I404</f>
        <v>626303848.29999995</v>
      </c>
      <c r="J434" s="2"/>
    </row>
    <row r="435" spans="1:10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ht="15.2" customHeight="1" x14ac:dyDescent="0.25">
      <c r="J437" s="2"/>
    </row>
    <row r="438" spans="1:10" x14ac:dyDescent="0.25">
      <c r="A438" s="5" t="s">
        <v>36</v>
      </c>
      <c r="B438" s="5"/>
      <c r="C438" s="5"/>
      <c r="D438" s="5"/>
      <c r="E438" s="5"/>
      <c r="F438" s="5"/>
      <c r="G438" s="5"/>
      <c r="H438" s="5"/>
      <c r="I438" s="5"/>
    </row>
    <row r="439" spans="1:10" x14ac:dyDescent="0.25">
      <c r="A439" s="5"/>
      <c r="B439" s="5"/>
      <c r="C439" s="5"/>
      <c r="D439" s="5"/>
      <c r="E439" s="5"/>
      <c r="F439" s="5"/>
      <c r="G439" s="5"/>
      <c r="H439" s="5"/>
      <c r="I439" s="5"/>
    </row>
    <row r="440" spans="1:10" x14ac:dyDescent="0.25">
      <c r="A440" s="5"/>
      <c r="B440" s="5"/>
      <c r="C440" s="5"/>
      <c r="D440" s="5"/>
      <c r="E440" s="5"/>
      <c r="F440" s="5"/>
      <c r="G440" s="5"/>
      <c r="H440" s="5"/>
      <c r="I440" s="5"/>
    </row>
    <row r="441" spans="1:10" x14ac:dyDescent="0.25">
      <c r="A441" s="47" t="s">
        <v>35</v>
      </c>
      <c r="B441" s="48"/>
      <c r="C441" s="48"/>
      <c r="D441" s="48"/>
      <c r="E441" s="48"/>
      <c r="F441" s="48"/>
      <c r="G441" s="48"/>
      <c r="H441" s="48"/>
      <c r="I441" s="48"/>
    </row>
    <row r="442" spans="1:10" x14ac:dyDescent="0.25">
      <c r="A442" s="5" t="s">
        <v>37</v>
      </c>
      <c r="B442" s="5"/>
      <c r="C442" s="5"/>
      <c r="D442" s="5"/>
      <c r="E442" s="5"/>
      <c r="F442" s="5"/>
      <c r="G442" s="5"/>
      <c r="H442" s="5"/>
      <c r="I442" s="5"/>
    </row>
    <row r="443" spans="1:10" x14ac:dyDescent="0.25">
      <c r="A443" s="5"/>
      <c r="B443" s="5"/>
      <c r="C443" s="5"/>
      <c r="D443" s="5"/>
      <c r="E443" s="5"/>
      <c r="F443" s="5"/>
      <c r="G443" s="5"/>
      <c r="H443" s="5"/>
      <c r="I443" s="5"/>
    </row>
  </sheetData>
  <mergeCells count="7">
    <mergeCell ref="A441:I441"/>
    <mergeCell ref="A10:A11"/>
    <mergeCell ref="G10:I10"/>
    <mergeCell ref="A7:F7"/>
    <mergeCell ref="A8:I8"/>
    <mergeCell ref="A9:I9"/>
    <mergeCell ref="B10:F10"/>
  </mergeCells>
  <pageMargins left="0.78740157480314965" right="0.39370078740157483" top="0.59055118110236227" bottom="0.39370078740157483" header="0.39370078740157483" footer="0.51181102362204722"/>
  <pageSetup paperSize="9" scale="63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131FEA-CF7E-469F-BEAB-F08C2A6395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2019-12-23T14:25:58Z</cp:lastPrinted>
  <dcterms:created xsi:type="dcterms:W3CDTF">2018-12-20T06:21:07Z</dcterms:created>
  <dcterms:modified xsi:type="dcterms:W3CDTF">2020-01-10T11:06:21Z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09_52_41)(5).xlsx</vt:lpwstr>
  </property>
  <property fmtid="{D5CDD505-2E9C-101B-9397-08002B2CF9AE}" pid="3" name="Название отчета">
    <vt:lpwstr>Вариант (новый от 10.01.2018 09_52_41)(5).xlsx</vt:lpwstr>
  </property>
  <property fmtid="{D5CDD505-2E9C-101B-9397-08002B2CF9AE}" pid="4" name="Версия клиента">
    <vt:lpwstr>18.4.15.12100</vt:lpwstr>
  </property>
  <property fmtid="{D5CDD505-2E9C-101B-9397-08002B2CF9AE}" pid="5" name="Версия базы">
    <vt:lpwstr>18.4.4444.336582323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